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T:\M 2020\M20-040 Zásobní řad z Cihelny, Pardubice do měrné šachty Stavařov\samost. část jen u UP\rozdělení PD 07.2022\rozpočty 07.2022\odevzd.18.7.2022\"/>
    </mc:Choice>
  </mc:AlternateContent>
  <xr:revisionPtr revIDLastSave="0" documentId="13_ncr:1_{F317AD4F-A0EB-4E18-A988-FEA464302B1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kapitulace celková" sheetId="4" r:id="rId1"/>
    <sheet name="Rekapitulace SO 01 MMP" sheetId="1" r:id="rId2"/>
    <sheet name="Položky SO 01 MMP" sheetId="2" r:id="rId3"/>
    <sheet name="VON SO 01 MMP" sheetId="3" r:id="rId4"/>
    <sheet name="Rekapituace SO 02 VAK" sheetId="5" r:id="rId5"/>
    <sheet name="Položky SO 02 VAK" sheetId="6" r:id="rId6"/>
    <sheet name="VON SO 02 VAK" sheetId="7" r:id="rId7"/>
  </sheets>
  <externalReferences>
    <externalReference r:id="rId8"/>
  </externalReferences>
  <definedNames>
    <definedName name="_xlnm._FilterDatabase" localSheetId="2" hidden="1">'Položky SO 01 MMP'!$C$124:$K$273</definedName>
    <definedName name="_xlnm._FilterDatabase" localSheetId="5" hidden="1">'Položky SO 02 VAK'!$C$123:$K$277</definedName>
    <definedName name="_xlnm._FilterDatabase" localSheetId="3" hidden="1">'VON SO 01 MMP'!$C$123:$K$170</definedName>
    <definedName name="_xlnm._FilterDatabase" localSheetId="6" hidden="1">'VON SO 02 VAK'!$C$123:$K$170</definedName>
    <definedName name="_xlnm.Print_Titles" localSheetId="2">'Položky SO 01 MMP'!$124:$124</definedName>
    <definedName name="_xlnm.Print_Titles" localSheetId="5">'Položky SO 02 VAK'!$123:$123</definedName>
    <definedName name="_xlnm.Print_Titles" localSheetId="4">'Rekapituace SO 02 VAK'!$92:$92</definedName>
    <definedName name="_xlnm.Print_Titles" localSheetId="0">'Rekapitulace celková'!$92:$92</definedName>
    <definedName name="_xlnm.Print_Titles" localSheetId="1">'Rekapitulace SO 01 MMP'!$92:$92</definedName>
    <definedName name="_xlnm.Print_Titles" localSheetId="3">'VON SO 01 MMP'!$123:$123</definedName>
    <definedName name="_xlnm.Print_Titles" localSheetId="6">'VON SO 02 VAK'!$123:$123</definedName>
    <definedName name="_xlnm.Print_Area" localSheetId="2">'Položky SO 01 MMP'!$B$3:$K$274</definedName>
    <definedName name="_xlnm.Print_Area" localSheetId="5">'Položky SO 02 VAK'!$B$3:$K$278</definedName>
    <definedName name="_xlnm.Print_Area" localSheetId="4">'Rekapituace SO 02 VAK'!$B$3:$AP$98</definedName>
    <definedName name="_xlnm.Print_Area" localSheetId="0">'Rekapitulace celková'!$B$3:$AP$98</definedName>
    <definedName name="_xlnm.Print_Area" localSheetId="1">'Rekapitulace SO 01 MMP'!$B$3:$AP$98</definedName>
    <definedName name="_xlnm.Print_Area" localSheetId="3">'VON SO 01 MMP'!$B$3:$K$171</definedName>
    <definedName name="_xlnm.Print_Area" localSheetId="6">'VON SO 02 VAK'!$B$3:$K$171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170" i="7" l="1"/>
  <c r="BI170" i="7"/>
  <c r="BH170" i="7"/>
  <c r="BG170" i="7"/>
  <c r="BF170" i="7"/>
  <c r="T170" i="7"/>
  <c r="R170" i="7"/>
  <c r="P170" i="7"/>
  <c r="J170" i="7"/>
  <c r="BE170" i="7" s="1"/>
  <c r="BK168" i="7"/>
  <c r="BI168" i="7"/>
  <c r="BH168" i="7"/>
  <c r="BG168" i="7"/>
  <c r="BF168" i="7"/>
  <c r="T168" i="7"/>
  <c r="R168" i="7"/>
  <c r="P168" i="7"/>
  <c r="J168" i="7"/>
  <c r="BE168" i="7" s="1"/>
  <c r="BK166" i="7"/>
  <c r="BI166" i="7"/>
  <c r="BH166" i="7"/>
  <c r="BG166" i="7"/>
  <c r="BF166" i="7"/>
  <c r="T166" i="7"/>
  <c r="R166" i="7"/>
  <c r="P166" i="7"/>
  <c r="J166" i="7"/>
  <c r="BE166" i="7" s="1"/>
  <c r="BK165" i="7"/>
  <c r="BI165" i="7"/>
  <c r="BH165" i="7"/>
  <c r="BG165" i="7"/>
  <c r="BF165" i="7"/>
  <c r="T165" i="7"/>
  <c r="R165" i="7"/>
  <c r="P165" i="7"/>
  <c r="J165" i="7"/>
  <c r="BE165" i="7" s="1"/>
  <c r="BK163" i="7"/>
  <c r="BI163" i="7"/>
  <c r="BH163" i="7"/>
  <c r="BG163" i="7"/>
  <c r="BF163" i="7"/>
  <c r="T163" i="7"/>
  <c r="R163" i="7"/>
  <c r="R160" i="7" s="1"/>
  <c r="R159" i="7" s="1"/>
  <c r="P163" i="7"/>
  <c r="J163" i="7"/>
  <c r="BE163" i="7" s="1"/>
  <c r="BK161" i="7"/>
  <c r="BI161" i="7"/>
  <c r="BH161" i="7"/>
  <c r="BG161" i="7"/>
  <c r="BF161" i="7"/>
  <c r="BE161" i="7"/>
  <c r="T161" i="7"/>
  <c r="T160" i="7" s="1"/>
  <c r="T159" i="7" s="1"/>
  <c r="R161" i="7"/>
  <c r="P161" i="7"/>
  <c r="J161" i="7"/>
  <c r="P160" i="7"/>
  <c r="P159" i="7" s="1"/>
  <c r="BK158" i="7"/>
  <c r="BI158" i="7"/>
  <c r="BH158" i="7"/>
  <c r="BG158" i="7"/>
  <c r="BF158" i="7"/>
  <c r="T158" i="7"/>
  <c r="R158" i="7"/>
  <c r="P158" i="7"/>
  <c r="J158" i="7"/>
  <c r="BE158" i="7" s="1"/>
  <c r="BK157" i="7"/>
  <c r="BI157" i="7"/>
  <c r="BH157" i="7"/>
  <c r="BG157" i="7"/>
  <c r="BF157" i="7"/>
  <c r="T157" i="7"/>
  <c r="R157" i="7"/>
  <c r="P157" i="7"/>
  <c r="J157" i="7"/>
  <c r="BE157" i="7" s="1"/>
  <c r="BK155" i="7"/>
  <c r="BI155" i="7"/>
  <c r="BH155" i="7"/>
  <c r="BG155" i="7"/>
  <c r="BF155" i="7"/>
  <c r="T155" i="7"/>
  <c r="R155" i="7"/>
  <c r="P155" i="7"/>
  <c r="J155" i="7"/>
  <c r="BE155" i="7" s="1"/>
  <c r="BK153" i="7"/>
  <c r="BI153" i="7"/>
  <c r="BH153" i="7"/>
  <c r="BG153" i="7"/>
  <c r="BF153" i="7"/>
  <c r="BE153" i="7"/>
  <c r="T153" i="7"/>
  <c r="R153" i="7"/>
  <c r="P153" i="7"/>
  <c r="J153" i="7"/>
  <c r="BK151" i="7"/>
  <c r="BI151" i="7"/>
  <c r="BH151" i="7"/>
  <c r="BG151" i="7"/>
  <c r="BF151" i="7"/>
  <c r="T151" i="7"/>
  <c r="R151" i="7"/>
  <c r="P151" i="7"/>
  <c r="J151" i="7"/>
  <c r="BE151" i="7" s="1"/>
  <c r="BK150" i="7"/>
  <c r="BI150" i="7"/>
  <c r="BH150" i="7"/>
  <c r="BG150" i="7"/>
  <c r="BF150" i="7"/>
  <c r="T150" i="7"/>
  <c r="R150" i="7"/>
  <c r="P150" i="7"/>
  <c r="J150" i="7"/>
  <c r="BE150" i="7" s="1"/>
  <c r="BK148" i="7"/>
  <c r="BI148" i="7"/>
  <c r="BH148" i="7"/>
  <c r="BG148" i="7"/>
  <c r="BF148" i="7"/>
  <c r="T148" i="7"/>
  <c r="R148" i="7"/>
  <c r="P148" i="7"/>
  <c r="J148" i="7"/>
  <c r="BE148" i="7" s="1"/>
  <c r="BK146" i="7"/>
  <c r="BI146" i="7"/>
  <c r="BH146" i="7"/>
  <c r="BG146" i="7"/>
  <c r="BF146" i="7"/>
  <c r="BE146" i="7"/>
  <c r="T146" i="7"/>
  <c r="R146" i="7"/>
  <c r="P146" i="7"/>
  <c r="J146" i="7"/>
  <c r="BK144" i="7"/>
  <c r="BI144" i="7"/>
  <c r="BH144" i="7"/>
  <c r="BG144" i="7"/>
  <c r="BF144" i="7"/>
  <c r="T144" i="7"/>
  <c r="R144" i="7"/>
  <c r="P144" i="7"/>
  <c r="J144" i="7"/>
  <c r="BE144" i="7" s="1"/>
  <c r="BK142" i="7"/>
  <c r="BI142" i="7"/>
  <c r="BH142" i="7"/>
  <c r="BG142" i="7"/>
  <c r="BF142" i="7"/>
  <c r="T142" i="7"/>
  <c r="R142" i="7"/>
  <c r="P142" i="7"/>
  <c r="J142" i="7"/>
  <c r="BE142" i="7" s="1"/>
  <c r="BK141" i="7"/>
  <c r="BI141" i="7"/>
  <c r="BH141" i="7"/>
  <c r="BG141" i="7"/>
  <c r="BF141" i="7"/>
  <c r="BE141" i="7"/>
  <c r="T141" i="7"/>
  <c r="R141" i="7"/>
  <c r="P141" i="7"/>
  <c r="J141" i="7"/>
  <c r="BK140" i="7"/>
  <c r="BI140" i="7"/>
  <c r="BH140" i="7"/>
  <c r="BG140" i="7"/>
  <c r="BF140" i="7"/>
  <c r="T140" i="7"/>
  <c r="R140" i="7"/>
  <c r="R139" i="7" s="1"/>
  <c r="R138" i="7" s="1"/>
  <c r="P140" i="7"/>
  <c r="P139" i="7" s="1"/>
  <c r="P138" i="7" s="1"/>
  <c r="J140" i="7"/>
  <c r="BE140" i="7" s="1"/>
  <c r="T139" i="7"/>
  <c r="T138" i="7" s="1"/>
  <c r="BK137" i="7"/>
  <c r="BI137" i="7"/>
  <c r="BH137" i="7"/>
  <c r="BG137" i="7"/>
  <c r="BF137" i="7"/>
  <c r="T137" i="7"/>
  <c r="R137" i="7"/>
  <c r="P137" i="7"/>
  <c r="J137" i="7"/>
  <c r="BE137" i="7" s="1"/>
  <c r="BK136" i="7"/>
  <c r="BI136" i="7"/>
  <c r="BH136" i="7"/>
  <c r="BG136" i="7"/>
  <c r="BF136" i="7"/>
  <c r="T136" i="7"/>
  <c r="R136" i="7"/>
  <c r="P136" i="7"/>
  <c r="J136" i="7"/>
  <c r="BE136" i="7" s="1"/>
  <c r="BK134" i="7"/>
  <c r="BI134" i="7"/>
  <c r="BH134" i="7"/>
  <c r="BG134" i="7"/>
  <c r="BF134" i="7"/>
  <c r="BE134" i="7"/>
  <c r="T134" i="7"/>
  <c r="R134" i="7"/>
  <c r="R131" i="7" s="1"/>
  <c r="R130" i="7" s="1"/>
  <c r="P134" i="7"/>
  <c r="J134" i="7"/>
  <c r="BK132" i="7"/>
  <c r="BI132" i="7"/>
  <c r="BH132" i="7"/>
  <c r="BG132" i="7"/>
  <c r="BF132" i="7"/>
  <c r="T132" i="7"/>
  <c r="T131" i="7" s="1"/>
  <c r="T130" i="7" s="1"/>
  <c r="R132" i="7"/>
  <c r="P132" i="7"/>
  <c r="P131" i="7" s="1"/>
  <c r="P130" i="7" s="1"/>
  <c r="J132" i="7"/>
  <c r="BE132" i="7" s="1"/>
  <c r="BK129" i="7"/>
  <c r="BI129" i="7"/>
  <c r="BH129" i="7"/>
  <c r="BG129" i="7"/>
  <c r="BF129" i="7"/>
  <c r="BE129" i="7"/>
  <c r="T129" i="7"/>
  <c r="R129" i="7"/>
  <c r="P129" i="7"/>
  <c r="J129" i="7"/>
  <c r="BK128" i="7"/>
  <c r="BI128" i="7"/>
  <c r="BH128" i="7"/>
  <c r="BG128" i="7"/>
  <c r="BF128" i="7"/>
  <c r="T128" i="7"/>
  <c r="R128" i="7"/>
  <c r="R126" i="7" s="1"/>
  <c r="R125" i="7" s="1"/>
  <c r="R124" i="7" s="1"/>
  <c r="P128" i="7"/>
  <c r="J128" i="7"/>
  <c r="BE128" i="7" s="1"/>
  <c r="BK127" i="7"/>
  <c r="BK126" i="7" s="1"/>
  <c r="BI127" i="7"/>
  <c r="BH127" i="7"/>
  <c r="BG127" i="7"/>
  <c r="BF127" i="7"/>
  <c r="T127" i="7"/>
  <c r="T126" i="7" s="1"/>
  <c r="T125" i="7" s="1"/>
  <c r="T124" i="7" s="1"/>
  <c r="R127" i="7"/>
  <c r="P127" i="7"/>
  <c r="P126" i="7" s="1"/>
  <c r="P125" i="7" s="1"/>
  <c r="J127" i="7"/>
  <c r="BE127" i="7" s="1"/>
  <c r="J121" i="7"/>
  <c r="F121" i="7"/>
  <c r="J120" i="7"/>
  <c r="F120" i="7"/>
  <c r="J118" i="7"/>
  <c r="F118" i="7"/>
  <c r="E116" i="7"/>
  <c r="E114" i="7"/>
  <c r="J92" i="7"/>
  <c r="F92" i="7"/>
  <c r="J91" i="7"/>
  <c r="F91" i="7"/>
  <c r="F89" i="7"/>
  <c r="E87" i="7"/>
  <c r="E85" i="7"/>
  <c r="J37" i="7"/>
  <c r="J36" i="7"/>
  <c r="J35" i="7"/>
  <c r="J12" i="7"/>
  <c r="J89" i="7" s="1"/>
  <c r="E7" i="7"/>
  <c r="BK277" i="6"/>
  <c r="BK276" i="6" s="1"/>
  <c r="J276" i="6" s="1"/>
  <c r="J104" i="6" s="1"/>
  <c r="BI277" i="6"/>
  <c r="BH277" i="6"/>
  <c r="BG277" i="6"/>
  <c r="BF277" i="6"/>
  <c r="T277" i="6"/>
  <c r="T276" i="6" s="1"/>
  <c r="R277" i="6"/>
  <c r="P277" i="6"/>
  <c r="J277" i="6"/>
  <c r="BE277" i="6" s="1"/>
  <c r="R276" i="6"/>
  <c r="P276" i="6"/>
  <c r="BK275" i="6"/>
  <c r="BK274" i="6" s="1"/>
  <c r="J274" i="6" s="1"/>
  <c r="J103" i="6" s="1"/>
  <c r="BI275" i="6"/>
  <c r="BH275" i="6"/>
  <c r="BG275" i="6"/>
  <c r="BF275" i="6"/>
  <c r="T275" i="6"/>
  <c r="T274" i="6" s="1"/>
  <c r="R275" i="6"/>
  <c r="R274" i="6" s="1"/>
  <c r="P275" i="6"/>
  <c r="J275" i="6"/>
  <c r="BE275" i="6" s="1"/>
  <c r="P274" i="6"/>
  <c r="J273" i="6"/>
  <c r="BK270" i="6"/>
  <c r="BI270" i="6"/>
  <c r="BH270" i="6"/>
  <c r="BG270" i="6"/>
  <c r="BF270" i="6"/>
  <c r="BE270" i="6"/>
  <c r="T270" i="6"/>
  <c r="R270" i="6"/>
  <c r="P270" i="6"/>
  <c r="J270" i="6"/>
  <c r="BK267" i="6"/>
  <c r="BI267" i="6"/>
  <c r="BH267" i="6"/>
  <c r="BG267" i="6"/>
  <c r="BF267" i="6"/>
  <c r="T267" i="6"/>
  <c r="R267" i="6"/>
  <c r="P267" i="6"/>
  <c r="J267" i="6"/>
  <c r="BE267" i="6" s="1"/>
  <c r="BK264" i="6"/>
  <c r="BI264" i="6"/>
  <c r="BH264" i="6"/>
  <c r="BG264" i="6"/>
  <c r="BF264" i="6"/>
  <c r="T264" i="6"/>
  <c r="R264" i="6"/>
  <c r="P264" i="6"/>
  <c r="J264" i="6"/>
  <c r="BE264" i="6" s="1"/>
  <c r="BK260" i="6"/>
  <c r="BI260" i="6"/>
  <c r="BH260" i="6"/>
  <c r="BG260" i="6"/>
  <c r="BF260" i="6"/>
  <c r="T260" i="6"/>
  <c r="R260" i="6"/>
  <c r="P260" i="6"/>
  <c r="J260" i="6"/>
  <c r="BE260" i="6" s="1"/>
  <c r="BK258" i="6"/>
  <c r="BI258" i="6"/>
  <c r="BH258" i="6"/>
  <c r="BG258" i="6"/>
  <c r="BF258" i="6"/>
  <c r="BE258" i="6"/>
  <c r="T258" i="6"/>
  <c r="R258" i="6"/>
  <c r="P258" i="6"/>
  <c r="J258" i="6"/>
  <c r="BK257" i="6"/>
  <c r="BI257" i="6"/>
  <c r="BH257" i="6"/>
  <c r="BG257" i="6"/>
  <c r="BF257" i="6"/>
  <c r="T257" i="6"/>
  <c r="R257" i="6"/>
  <c r="P257" i="6"/>
  <c r="J257" i="6"/>
  <c r="BE257" i="6" s="1"/>
  <c r="BK256" i="6"/>
  <c r="BI256" i="6"/>
  <c r="BH256" i="6"/>
  <c r="BG256" i="6"/>
  <c r="BF256" i="6"/>
  <c r="T256" i="6"/>
  <c r="R256" i="6"/>
  <c r="P256" i="6"/>
  <c r="J256" i="6"/>
  <c r="BE256" i="6" s="1"/>
  <c r="BK255" i="6"/>
  <c r="BI255" i="6"/>
  <c r="BH255" i="6"/>
  <c r="BG255" i="6"/>
  <c r="BF255" i="6"/>
  <c r="T255" i="6"/>
  <c r="R255" i="6"/>
  <c r="P255" i="6"/>
  <c r="J255" i="6"/>
  <c r="BE255" i="6" s="1"/>
  <c r="BK254" i="6"/>
  <c r="BI254" i="6"/>
  <c r="BH254" i="6"/>
  <c r="BG254" i="6"/>
  <c r="BF254" i="6"/>
  <c r="T254" i="6"/>
  <c r="R254" i="6"/>
  <c r="P254" i="6"/>
  <c r="J254" i="6"/>
  <c r="BE254" i="6" s="1"/>
  <c r="BK253" i="6"/>
  <c r="BI253" i="6"/>
  <c r="BH253" i="6"/>
  <c r="BG253" i="6"/>
  <c r="BF253" i="6"/>
  <c r="T253" i="6"/>
  <c r="R253" i="6"/>
  <c r="P253" i="6"/>
  <c r="J253" i="6"/>
  <c r="BE253" i="6" s="1"/>
  <c r="BK252" i="6"/>
  <c r="BI252" i="6"/>
  <c r="BH252" i="6"/>
  <c r="BG252" i="6"/>
  <c r="BF252" i="6"/>
  <c r="T252" i="6"/>
  <c r="R252" i="6"/>
  <c r="P252" i="6"/>
  <c r="J252" i="6"/>
  <c r="BE252" i="6" s="1"/>
  <c r="BK251" i="6"/>
  <c r="BI251" i="6"/>
  <c r="BH251" i="6"/>
  <c r="BG251" i="6"/>
  <c r="BF251" i="6"/>
  <c r="BE251" i="6"/>
  <c r="T251" i="6"/>
  <c r="R251" i="6"/>
  <c r="P251" i="6"/>
  <c r="J251" i="6"/>
  <c r="BK250" i="6"/>
  <c r="BI250" i="6"/>
  <c r="BH250" i="6"/>
  <c r="BG250" i="6"/>
  <c r="BF250" i="6"/>
  <c r="T250" i="6"/>
  <c r="R250" i="6"/>
  <c r="P250" i="6"/>
  <c r="J250" i="6"/>
  <c r="BE250" i="6" s="1"/>
  <c r="BK249" i="6"/>
  <c r="BI249" i="6"/>
  <c r="BH249" i="6"/>
  <c r="BG249" i="6"/>
  <c r="BF249" i="6"/>
  <c r="T249" i="6"/>
  <c r="R249" i="6"/>
  <c r="P249" i="6"/>
  <c r="J249" i="6"/>
  <c r="BE249" i="6" s="1"/>
  <c r="BK248" i="6"/>
  <c r="BI248" i="6"/>
  <c r="BH248" i="6"/>
  <c r="BG248" i="6"/>
  <c r="BF248" i="6"/>
  <c r="T248" i="6"/>
  <c r="R248" i="6"/>
  <c r="P248" i="6"/>
  <c r="J248" i="6"/>
  <c r="BE248" i="6" s="1"/>
  <c r="BK247" i="6"/>
  <c r="BI247" i="6"/>
  <c r="BH247" i="6"/>
  <c r="BG247" i="6"/>
  <c r="BF247" i="6"/>
  <c r="BE247" i="6"/>
  <c r="T247" i="6"/>
  <c r="R247" i="6"/>
  <c r="P247" i="6"/>
  <c r="J247" i="6"/>
  <c r="BK246" i="6"/>
  <c r="BI246" i="6"/>
  <c r="BH246" i="6"/>
  <c r="BG246" i="6"/>
  <c r="BF246" i="6"/>
  <c r="BE246" i="6"/>
  <c r="T246" i="6"/>
  <c r="R246" i="6"/>
  <c r="P246" i="6"/>
  <c r="J246" i="6"/>
  <c r="BK245" i="6"/>
  <c r="BI245" i="6"/>
  <c r="BH245" i="6"/>
  <c r="BG245" i="6"/>
  <c r="BF245" i="6"/>
  <c r="T245" i="6"/>
  <c r="R245" i="6"/>
  <c r="P245" i="6"/>
  <c r="J245" i="6"/>
  <c r="BE245" i="6" s="1"/>
  <c r="BK244" i="6"/>
  <c r="BI244" i="6"/>
  <c r="BH244" i="6"/>
  <c r="BG244" i="6"/>
  <c r="BF244" i="6"/>
  <c r="T244" i="6"/>
  <c r="R244" i="6"/>
  <c r="P244" i="6"/>
  <c r="J244" i="6"/>
  <c r="BE244" i="6" s="1"/>
  <c r="BK243" i="6"/>
  <c r="BI243" i="6"/>
  <c r="BH243" i="6"/>
  <c r="BG243" i="6"/>
  <c r="BF243" i="6"/>
  <c r="T243" i="6"/>
  <c r="R243" i="6"/>
  <c r="P243" i="6"/>
  <c r="J243" i="6"/>
  <c r="BE243" i="6" s="1"/>
  <c r="BK242" i="6"/>
  <c r="BI242" i="6"/>
  <c r="BH242" i="6"/>
  <c r="BG242" i="6"/>
  <c r="BF242" i="6"/>
  <c r="BE242" i="6"/>
  <c r="T242" i="6"/>
  <c r="R242" i="6"/>
  <c r="P242" i="6"/>
  <c r="J242" i="6"/>
  <c r="BK241" i="6"/>
  <c r="BI241" i="6"/>
  <c r="BH241" i="6"/>
  <c r="BG241" i="6"/>
  <c r="BF241" i="6"/>
  <c r="T241" i="6"/>
  <c r="R241" i="6"/>
  <c r="P241" i="6"/>
  <c r="J241" i="6"/>
  <c r="BE241" i="6" s="1"/>
  <c r="BK240" i="6"/>
  <c r="BI240" i="6"/>
  <c r="BH240" i="6"/>
  <c r="BG240" i="6"/>
  <c r="BF240" i="6"/>
  <c r="T240" i="6"/>
  <c r="R240" i="6"/>
  <c r="P240" i="6"/>
  <c r="J240" i="6"/>
  <c r="BE240" i="6" s="1"/>
  <c r="BK239" i="6"/>
  <c r="BI239" i="6"/>
  <c r="BH239" i="6"/>
  <c r="BG239" i="6"/>
  <c r="BF239" i="6"/>
  <c r="T239" i="6"/>
  <c r="R239" i="6"/>
  <c r="P239" i="6"/>
  <c r="J239" i="6"/>
  <c r="BE239" i="6" s="1"/>
  <c r="BK238" i="6"/>
  <c r="BI238" i="6"/>
  <c r="BH238" i="6"/>
  <c r="BG238" i="6"/>
  <c r="BF238" i="6"/>
  <c r="T238" i="6"/>
  <c r="R238" i="6"/>
  <c r="P238" i="6"/>
  <c r="J238" i="6"/>
  <c r="BE238" i="6" s="1"/>
  <c r="BK237" i="6"/>
  <c r="BI237" i="6"/>
  <c r="BH237" i="6"/>
  <c r="BG237" i="6"/>
  <c r="BF237" i="6"/>
  <c r="T237" i="6"/>
  <c r="R237" i="6"/>
  <c r="P237" i="6"/>
  <c r="J237" i="6"/>
  <c r="BE237" i="6" s="1"/>
  <c r="BK236" i="6"/>
  <c r="BI236" i="6"/>
  <c r="BH236" i="6"/>
  <c r="BG236" i="6"/>
  <c r="BF236" i="6"/>
  <c r="T236" i="6"/>
  <c r="R236" i="6"/>
  <c r="P236" i="6"/>
  <c r="J236" i="6"/>
  <c r="BE236" i="6" s="1"/>
  <c r="BK234" i="6"/>
  <c r="BI234" i="6"/>
  <c r="BH234" i="6"/>
  <c r="BG234" i="6"/>
  <c r="BF234" i="6"/>
  <c r="BE234" i="6"/>
  <c r="T234" i="6"/>
  <c r="R234" i="6"/>
  <c r="P234" i="6"/>
  <c r="J234" i="6"/>
  <c r="BK232" i="6"/>
  <c r="BI232" i="6"/>
  <c r="BH232" i="6"/>
  <c r="BG232" i="6"/>
  <c r="BF232" i="6"/>
  <c r="BE232" i="6"/>
  <c r="T232" i="6"/>
  <c r="R232" i="6"/>
  <c r="P232" i="6"/>
  <c r="J232" i="6"/>
  <c r="BK231" i="6"/>
  <c r="BI231" i="6"/>
  <c r="BH231" i="6"/>
  <c r="BG231" i="6"/>
  <c r="BF231" i="6"/>
  <c r="T231" i="6"/>
  <c r="R231" i="6"/>
  <c r="P231" i="6"/>
  <c r="J231" i="6"/>
  <c r="BE231" i="6" s="1"/>
  <c r="BK230" i="6"/>
  <c r="BI230" i="6"/>
  <c r="BH230" i="6"/>
  <c r="BG230" i="6"/>
  <c r="BF230" i="6"/>
  <c r="T230" i="6"/>
  <c r="R230" i="6"/>
  <c r="P230" i="6"/>
  <c r="J230" i="6"/>
  <c r="BE230" i="6" s="1"/>
  <c r="BK229" i="6"/>
  <c r="BI229" i="6"/>
  <c r="BH229" i="6"/>
  <c r="BG229" i="6"/>
  <c r="BF229" i="6"/>
  <c r="T229" i="6"/>
  <c r="R229" i="6"/>
  <c r="P229" i="6"/>
  <c r="J229" i="6"/>
  <c r="BE229" i="6" s="1"/>
  <c r="BK228" i="6"/>
  <c r="BI228" i="6"/>
  <c r="BH228" i="6"/>
  <c r="BG228" i="6"/>
  <c r="BF228" i="6"/>
  <c r="BE228" i="6"/>
  <c r="T228" i="6"/>
  <c r="R228" i="6"/>
  <c r="P228" i="6"/>
  <c r="J228" i="6"/>
  <c r="BK227" i="6"/>
  <c r="BI227" i="6"/>
  <c r="BH227" i="6"/>
  <c r="BG227" i="6"/>
  <c r="BF227" i="6"/>
  <c r="T227" i="6"/>
  <c r="T224" i="6" s="1"/>
  <c r="R227" i="6"/>
  <c r="P227" i="6"/>
  <c r="J227" i="6"/>
  <c r="BE227" i="6" s="1"/>
  <c r="BK226" i="6"/>
  <c r="BI226" i="6"/>
  <c r="BH226" i="6"/>
  <c r="BG226" i="6"/>
  <c r="BF226" i="6"/>
  <c r="T226" i="6"/>
  <c r="R226" i="6"/>
  <c r="P226" i="6"/>
  <c r="J226" i="6"/>
  <c r="BE226" i="6" s="1"/>
  <c r="BK225" i="6"/>
  <c r="BI225" i="6"/>
  <c r="BH225" i="6"/>
  <c r="BG225" i="6"/>
  <c r="BF225" i="6"/>
  <c r="T225" i="6"/>
  <c r="R225" i="6"/>
  <c r="R224" i="6" s="1"/>
  <c r="P225" i="6"/>
  <c r="P224" i="6" s="1"/>
  <c r="J225" i="6"/>
  <c r="BE225" i="6" s="1"/>
  <c r="BK222" i="6"/>
  <c r="BK214" i="6" s="1"/>
  <c r="J214" i="6" s="1"/>
  <c r="J100" i="6" s="1"/>
  <c r="BI222" i="6"/>
  <c r="BH222" i="6"/>
  <c r="BG222" i="6"/>
  <c r="BF222" i="6"/>
  <c r="T222" i="6"/>
  <c r="R222" i="6"/>
  <c r="P222" i="6"/>
  <c r="J222" i="6"/>
  <c r="BE222" i="6" s="1"/>
  <c r="BK218" i="6"/>
  <c r="BI218" i="6"/>
  <c r="BH218" i="6"/>
  <c r="BG218" i="6"/>
  <c r="BF218" i="6"/>
  <c r="T218" i="6"/>
  <c r="R218" i="6"/>
  <c r="R214" i="6" s="1"/>
  <c r="P218" i="6"/>
  <c r="J218" i="6"/>
  <c r="BE218" i="6" s="1"/>
  <c r="BK215" i="6"/>
  <c r="BI215" i="6"/>
  <c r="BH215" i="6"/>
  <c r="BG215" i="6"/>
  <c r="BF215" i="6"/>
  <c r="BE215" i="6"/>
  <c r="T215" i="6"/>
  <c r="T214" i="6" s="1"/>
  <c r="R215" i="6"/>
  <c r="P215" i="6"/>
  <c r="J215" i="6"/>
  <c r="P214" i="6"/>
  <c r="BK212" i="6"/>
  <c r="BI212" i="6"/>
  <c r="BH212" i="6"/>
  <c r="BG212" i="6"/>
  <c r="BF212" i="6"/>
  <c r="T212" i="6"/>
  <c r="T206" i="6" s="1"/>
  <c r="R212" i="6"/>
  <c r="P212" i="6"/>
  <c r="P206" i="6" s="1"/>
  <c r="J212" i="6"/>
  <c r="BE212" i="6" s="1"/>
  <c r="BK207" i="6"/>
  <c r="BK206" i="6" s="1"/>
  <c r="J206" i="6" s="1"/>
  <c r="J99" i="6" s="1"/>
  <c r="BI207" i="6"/>
  <c r="BH207" i="6"/>
  <c r="BG207" i="6"/>
  <c r="BF207" i="6"/>
  <c r="T207" i="6"/>
  <c r="R207" i="6"/>
  <c r="P207" i="6"/>
  <c r="J207" i="6"/>
  <c r="BE207" i="6" s="1"/>
  <c r="R206" i="6"/>
  <c r="BK204" i="6"/>
  <c r="BI204" i="6"/>
  <c r="BH204" i="6"/>
  <c r="BG204" i="6"/>
  <c r="BF204" i="6"/>
  <c r="T204" i="6"/>
  <c r="R204" i="6"/>
  <c r="P204" i="6"/>
  <c r="J204" i="6"/>
  <c r="BE204" i="6" s="1"/>
  <c r="BK202" i="6"/>
  <c r="BI202" i="6"/>
  <c r="BH202" i="6"/>
  <c r="BG202" i="6"/>
  <c r="BF202" i="6"/>
  <c r="BE202" i="6"/>
  <c r="T202" i="6"/>
  <c r="R202" i="6"/>
  <c r="P202" i="6"/>
  <c r="J202" i="6"/>
  <c r="BK199" i="6"/>
  <c r="BI199" i="6"/>
  <c r="BH199" i="6"/>
  <c r="BG199" i="6"/>
  <c r="BF199" i="6"/>
  <c r="T199" i="6"/>
  <c r="R199" i="6"/>
  <c r="P199" i="6"/>
  <c r="J199" i="6"/>
  <c r="BE199" i="6" s="1"/>
  <c r="BK197" i="6"/>
  <c r="BI197" i="6"/>
  <c r="BH197" i="6"/>
  <c r="BG197" i="6"/>
  <c r="BF197" i="6"/>
  <c r="T197" i="6"/>
  <c r="R197" i="6"/>
  <c r="P197" i="6"/>
  <c r="J197" i="6"/>
  <c r="BE197" i="6" s="1"/>
  <c r="BK194" i="6"/>
  <c r="BI194" i="6"/>
  <c r="BH194" i="6"/>
  <c r="BG194" i="6"/>
  <c r="BF194" i="6"/>
  <c r="T194" i="6"/>
  <c r="R194" i="6"/>
  <c r="P194" i="6"/>
  <c r="J194" i="6"/>
  <c r="BE194" i="6" s="1"/>
  <c r="BK190" i="6"/>
  <c r="BI190" i="6"/>
  <c r="BH190" i="6"/>
  <c r="BG190" i="6"/>
  <c r="BF190" i="6"/>
  <c r="T190" i="6"/>
  <c r="R190" i="6"/>
  <c r="P190" i="6"/>
  <c r="J190" i="6"/>
  <c r="BE190" i="6" s="1"/>
  <c r="BK187" i="6"/>
  <c r="BI187" i="6"/>
  <c r="BH187" i="6"/>
  <c r="BG187" i="6"/>
  <c r="BF187" i="6"/>
  <c r="T187" i="6"/>
  <c r="R187" i="6"/>
  <c r="P187" i="6"/>
  <c r="J187" i="6"/>
  <c r="BE187" i="6" s="1"/>
  <c r="BK181" i="6"/>
  <c r="BI181" i="6"/>
  <c r="BH181" i="6"/>
  <c r="BG181" i="6"/>
  <c r="BF181" i="6"/>
  <c r="T181" i="6"/>
  <c r="R181" i="6"/>
  <c r="P181" i="6"/>
  <c r="J181" i="6"/>
  <c r="BE181" i="6" s="1"/>
  <c r="BK177" i="6"/>
  <c r="BI177" i="6"/>
  <c r="BH177" i="6"/>
  <c r="BG177" i="6"/>
  <c r="BF177" i="6"/>
  <c r="BE177" i="6"/>
  <c r="T177" i="6"/>
  <c r="R177" i="6"/>
  <c r="P177" i="6"/>
  <c r="J177" i="6"/>
  <c r="BK174" i="6"/>
  <c r="BI174" i="6"/>
  <c r="BH174" i="6"/>
  <c r="BG174" i="6"/>
  <c r="BF174" i="6"/>
  <c r="T174" i="6"/>
  <c r="R174" i="6"/>
  <c r="P174" i="6"/>
  <c r="J174" i="6"/>
  <c r="BE174" i="6" s="1"/>
  <c r="BK171" i="6"/>
  <c r="BI171" i="6"/>
  <c r="BH171" i="6"/>
  <c r="BG171" i="6"/>
  <c r="BF171" i="6"/>
  <c r="T171" i="6"/>
  <c r="R171" i="6"/>
  <c r="P171" i="6"/>
  <c r="J171" i="6"/>
  <c r="BE171" i="6" s="1"/>
  <c r="BK162" i="6"/>
  <c r="BI162" i="6"/>
  <c r="BH162" i="6"/>
  <c r="BG162" i="6"/>
  <c r="BF162" i="6"/>
  <c r="T162" i="6"/>
  <c r="R162" i="6"/>
  <c r="P162" i="6"/>
  <c r="J162" i="6"/>
  <c r="BE162" i="6" s="1"/>
  <c r="BK161" i="6"/>
  <c r="BI161" i="6"/>
  <c r="BH161" i="6"/>
  <c r="BG161" i="6"/>
  <c r="BF161" i="6"/>
  <c r="BE161" i="6"/>
  <c r="T161" i="6"/>
  <c r="R161" i="6"/>
  <c r="P161" i="6"/>
  <c r="J161" i="6"/>
  <c r="BK157" i="6"/>
  <c r="BI157" i="6"/>
  <c r="BH157" i="6"/>
  <c r="BG157" i="6"/>
  <c r="BF157" i="6"/>
  <c r="BE157" i="6"/>
  <c r="T157" i="6"/>
  <c r="R157" i="6"/>
  <c r="P157" i="6"/>
  <c r="J157" i="6"/>
  <c r="BK149" i="6"/>
  <c r="BI149" i="6"/>
  <c r="BH149" i="6"/>
  <c r="BG149" i="6"/>
  <c r="BF149" i="6"/>
  <c r="T149" i="6"/>
  <c r="R149" i="6"/>
  <c r="P149" i="6"/>
  <c r="J149" i="6"/>
  <c r="BE149" i="6" s="1"/>
  <c r="BK141" i="6"/>
  <c r="BI141" i="6"/>
  <c r="BH141" i="6"/>
  <c r="BG141" i="6"/>
  <c r="BF141" i="6"/>
  <c r="T141" i="6"/>
  <c r="R141" i="6"/>
  <c r="P141" i="6"/>
  <c r="J141" i="6"/>
  <c r="BE141" i="6" s="1"/>
  <c r="BK139" i="6"/>
  <c r="BI139" i="6"/>
  <c r="BH139" i="6"/>
  <c r="BG139" i="6"/>
  <c r="BF139" i="6"/>
  <c r="BE139" i="6"/>
  <c r="T139" i="6"/>
  <c r="R139" i="6"/>
  <c r="P139" i="6"/>
  <c r="J139" i="6"/>
  <c r="BK135" i="6"/>
  <c r="BI135" i="6"/>
  <c r="BH135" i="6"/>
  <c r="BG135" i="6"/>
  <c r="BF135" i="6"/>
  <c r="BE135" i="6"/>
  <c r="T135" i="6"/>
  <c r="R135" i="6"/>
  <c r="P135" i="6"/>
  <c r="J135" i="6"/>
  <c r="BK132" i="6"/>
  <c r="BI132" i="6"/>
  <c r="BH132" i="6"/>
  <c r="BG132" i="6"/>
  <c r="BF132" i="6"/>
  <c r="T132" i="6"/>
  <c r="R132" i="6"/>
  <c r="P132" i="6"/>
  <c r="J132" i="6"/>
  <c r="BE132" i="6" s="1"/>
  <c r="BK130" i="6"/>
  <c r="BI130" i="6"/>
  <c r="BH130" i="6"/>
  <c r="BG130" i="6"/>
  <c r="BF130" i="6"/>
  <c r="T130" i="6"/>
  <c r="R130" i="6"/>
  <c r="R126" i="6" s="1"/>
  <c r="R125" i="6" s="1"/>
  <c r="R124" i="6" s="1"/>
  <c r="P130" i="6"/>
  <c r="J130" i="6"/>
  <c r="BE130" i="6" s="1"/>
  <c r="BK127" i="6"/>
  <c r="BI127" i="6"/>
  <c r="BH127" i="6"/>
  <c r="BG127" i="6"/>
  <c r="BF127" i="6"/>
  <c r="BE127" i="6"/>
  <c r="T127" i="6"/>
  <c r="T126" i="6" s="1"/>
  <c r="T125" i="6" s="1"/>
  <c r="T124" i="6" s="1"/>
  <c r="R127" i="6"/>
  <c r="P127" i="6"/>
  <c r="J127" i="6"/>
  <c r="P126" i="6"/>
  <c r="J121" i="6"/>
  <c r="F121" i="6"/>
  <c r="J120" i="6"/>
  <c r="F120" i="6"/>
  <c r="J118" i="6"/>
  <c r="F118" i="6"/>
  <c r="E116" i="6"/>
  <c r="J102" i="6"/>
  <c r="J92" i="6"/>
  <c r="F92" i="6"/>
  <c r="J91" i="6"/>
  <c r="F91" i="6"/>
  <c r="F89" i="6"/>
  <c r="E87" i="6"/>
  <c r="J37" i="6"/>
  <c r="J36" i="6"/>
  <c r="J35" i="6"/>
  <c r="J12" i="6"/>
  <c r="J89" i="6" s="1"/>
  <c r="E7" i="6"/>
  <c r="E114" i="6" s="1"/>
  <c r="BD96" i="5"/>
  <c r="BC96" i="5"/>
  <c r="BB96" i="5"/>
  <c r="BA96" i="5"/>
  <c r="AZ96" i="5"/>
  <c r="AY96" i="5"/>
  <c r="AX96" i="5"/>
  <c r="AW96" i="5"/>
  <c r="AT96" i="5" s="1"/>
  <c r="AV96" i="5"/>
  <c r="AU96" i="5"/>
  <c r="BD95" i="5"/>
  <c r="BC95" i="5"/>
  <c r="BB95" i="5"/>
  <c r="BA95" i="5"/>
  <c r="BA94" i="5" s="1"/>
  <c r="AZ95" i="5"/>
  <c r="AZ94" i="5" s="1"/>
  <c r="AY95" i="5"/>
  <c r="AX95" i="5"/>
  <c r="AW95" i="5"/>
  <c r="AT95" i="5" s="1"/>
  <c r="AV95" i="5"/>
  <c r="AU95" i="5"/>
  <c r="BD94" i="5"/>
  <c r="BC94" i="5"/>
  <c r="AY94" i="5" s="1"/>
  <c r="BB94" i="5"/>
  <c r="AX94" i="5" s="1"/>
  <c r="AU94" i="5"/>
  <c r="AS94" i="5"/>
  <c r="AM90" i="5"/>
  <c r="L90" i="5"/>
  <c r="AM89" i="5"/>
  <c r="L89" i="5"/>
  <c r="AM87" i="5"/>
  <c r="L87" i="5"/>
  <c r="L85" i="5"/>
  <c r="L84" i="5"/>
  <c r="W33" i="5"/>
  <c r="W32" i="5"/>
  <c r="BK224" i="6" l="1"/>
  <c r="J224" i="6" s="1"/>
  <c r="J101" i="6" s="1"/>
  <c r="F33" i="6"/>
  <c r="F34" i="6"/>
  <c r="F36" i="6"/>
  <c r="F35" i="6"/>
  <c r="F37" i="6"/>
  <c r="BK126" i="6"/>
  <c r="J126" i="6" s="1"/>
  <c r="J98" i="6" s="1"/>
  <c r="BK160" i="7"/>
  <c r="BK139" i="7"/>
  <c r="J139" i="7" s="1"/>
  <c r="J102" i="7" s="1"/>
  <c r="F34" i="7"/>
  <c r="BK131" i="7"/>
  <c r="J131" i="7" s="1"/>
  <c r="J100" i="7" s="1"/>
  <c r="F37" i="7"/>
  <c r="J34" i="7"/>
  <c r="F36" i="7"/>
  <c r="F35" i="7"/>
  <c r="J33" i="7"/>
  <c r="F33" i="7"/>
  <c r="J126" i="7"/>
  <c r="J98" i="7" s="1"/>
  <c r="BK125" i="7"/>
  <c r="P124" i="7"/>
  <c r="J160" i="7"/>
  <c r="J104" i="7" s="1"/>
  <c r="BK159" i="7"/>
  <c r="J159" i="7" s="1"/>
  <c r="J103" i="7" s="1"/>
  <c r="BK138" i="7"/>
  <c r="J138" i="7" s="1"/>
  <c r="J101" i="7" s="1"/>
  <c r="P125" i="6"/>
  <c r="P124" i="6" s="1"/>
  <c r="J33" i="6"/>
  <c r="J34" i="6"/>
  <c r="E85" i="6"/>
  <c r="AV94" i="5"/>
  <c r="AW94" i="5"/>
  <c r="AK30" i="5" s="1"/>
  <c r="W30" i="5"/>
  <c r="W31" i="5"/>
  <c r="BK125" i="6" l="1"/>
  <c r="BK124" i="6" s="1"/>
  <c r="J124" i="6" s="1"/>
  <c r="AG95" i="5" s="1"/>
  <c r="AN95" i="5" s="1"/>
  <c r="BK130" i="7"/>
  <c r="J130" i="7" s="1"/>
  <c r="J99" i="7" s="1"/>
  <c r="J125" i="7"/>
  <c r="J97" i="7" s="1"/>
  <c r="BK124" i="7"/>
  <c r="J124" i="7" s="1"/>
  <c r="AG96" i="5" s="1"/>
  <c r="AT94" i="5"/>
  <c r="AN96" i="5" l="1"/>
  <c r="AN94" i="5" s="1"/>
  <c r="AG94" i="5"/>
  <c r="J125" i="6"/>
  <c r="J97" i="6" s="1"/>
  <c r="J30" i="7"/>
  <c r="J39" i="7" s="1"/>
  <c r="J96" i="7"/>
  <c r="J96" i="6"/>
  <c r="J30" i="6"/>
  <c r="J39" i="6" s="1"/>
  <c r="AG96" i="4" l="1"/>
  <c r="AN96" i="4" s="1"/>
  <c r="AK26" i="5"/>
  <c r="W29" i="5"/>
  <c r="AK29" i="5" s="1"/>
  <c r="AY96" i="4"/>
  <c r="AX96" i="4"/>
  <c r="AU96" i="4"/>
  <c r="AY95" i="4"/>
  <c r="AX95" i="4"/>
  <c r="AU95" i="4"/>
  <c r="AU94" i="4"/>
  <c r="AS94" i="4"/>
  <c r="AM90" i="4"/>
  <c r="L90" i="4"/>
  <c r="AM89" i="4"/>
  <c r="L89" i="4"/>
  <c r="AM87" i="4"/>
  <c r="L87" i="4"/>
  <c r="L85" i="4"/>
  <c r="L84" i="4"/>
  <c r="J37" i="3"/>
  <c r="J36" i="3"/>
  <c r="AY96" i="1"/>
  <c r="J35" i="3"/>
  <c r="AX96" i="1" s="1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J121" i="3"/>
  <c r="F121" i="3"/>
  <c r="J120" i="3"/>
  <c r="F120" i="3"/>
  <c r="F118" i="3"/>
  <c r="E116" i="3"/>
  <c r="J92" i="3"/>
  <c r="F92" i="3"/>
  <c r="J91" i="3"/>
  <c r="F91" i="3"/>
  <c r="F89" i="3"/>
  <c r="E87" i="3"/>
  <c r="J12" i="3"/>
  <c r="J118" i="3" s="1"/>
  <c r="E7" i="3"/>
  <c r="E114" i="3" s="1"/>
  <c r="J259" i="2"/>
  <c r="J37" i="2"/>
  <c r="J36" i="2"/>
  <c r="AY95" i="1"/>
  <c r="J35" i="2"/>
  <c r="AX95" i="1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T267" i="2"/>
  <c r="R268" i="2"/>
  <c r="R267" i="2"/>
  <c r="P268" i="2"/>
  <c r="P267" i="2"/>
  <c r="BI264" i="2"/>
  <c r="BH264" i="2"/>
  <c r="BG264" i="2"/>
  <c r="BF264" i="2"/>
  <c r="T264" i="2"/>
  <c r="R264" i="2"/>
  <c r="P264" i="2"/>
  <c r="BI261" i="2"/>
  <c r="BH261" i="2"/>
  <c r="BG261" i="2"/>
  <c r="BF261" i="2"/>
  <c r="T261" i="2"/>
  <c r="R261" i="2"/>
  <c r="P261" i="2"/>
  <c r="J102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5" i="2"/>
  <c r="BH235" i="2"/>
  <c r="BG235" i="2"/>
  <c r="BF235" i="2"/>
  <c r="T235" i="2"/>
  <c r="R235" i="2"/>
  <c r="P235" i="2"/>
  <c r="BI231" i="2"/>
  <c r="BH231" i="2"/>
  <c r="BG231" i="2"/>
  <c r="BF231" i="2"/>
  <c r="T231" i="2"/>
  <c r="R231" i="2"/>
  <c r="P231" i="2"/>
  <c r="BI228" i="2"/>
  <c r="BH228" i="2"/>
  <c r="BG228" i="2"/>
  <c r="BF228" i="2"/>
  <c r="T228" i="2"/>
  <c r="R228" i="2"/>
  <c r="P228" i="2"/>
  <c r="BI223" i="2"/>
  <c r="BH223" i="2"/>
  <c r="BG223" i="2"/>
  <c r="BF223" i="2"/>
  <c r="T223" i="2"/>
  <c r="R223" i="2"/>
  <c r="P223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5" i="2"/>
  <c r="BH195" i="2"/>
  <c r="BG195" i="2"/>
  <c r="BF195" i="2"/>
  <c r="T195" i="2"/>
  <c r="R195" i="2"/>
  <c r="P195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5" i="2"/>
  <c r="BH165" i="2"/>
  <c r="BG165" i="2"/>
  <c r="BF165" i="2"/>
  <c r="T165" i="2"/>
  <c r="R165" i="2"/>
  <c r="P165" i="2"/>
  <c r="BI157" i="2"/>
  <c r="BH157" i="2"/>
  <c r="BG157" i="2"/>
  <c r="BF157" i="2"/>
  <c r="T157" i="2"/>
  <c r="R157" i="2"/>
  <c r="P157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J122" i="2"/>
  <c r="F122" i="2"/>
  <c r="J121" i="2"/>
  <c r="F121" i="2"/>
  <c r="F119" i="2"/>
  <c r="E117" i="2"/>
  <c r="J92" i="2"/>
  <c r="F92" i="2"/>
  <c r="J91" i="2"/>
  <c r="F91" i="2"/>
  <c r="F89" i="2"/>
  <c r="E87" i="2"/>
  <c r="J12" i="2"/>
  <c r="J89" i="2" s="1"/>
  <c r="E7" i="2"/>
  <c r="E115" i="2" s="1"/>
  <c r="L90" i="1"/>
  <c r="AM90" i="1"/>
  <c r="AM89" i="1"/>
  <c r="L89" i="1"/>
  <c r="AM87" i="1"/>
  <c r="L87" i="1"/>
  <c r="L85" i="1"/>
  <c r="L84" i="1"/>
  <c r="BK270" i="2"/>
  <c r="J255" i="2"/>
  <c r="BK249" i="2"/>
  <c r="J242" i="2"/>
  <c r="BK231" i="2"/>
  <c r="J218" i="2"/>
  <c r="J208" i="2"/>
  <c r="BK191" i="2"/>
  <c r="BK172" i="2"/>
  <c r="J149" i="2"/>
  <c r="J134" i="2"/>
  <c r="BK128" i="2"/>
  <c r="J257" i="2"/>
  <c r="J248" i="2"/>
  <c r="J239" i="2"/>
  <c r="BK223" i="2"/>
  <c r="J213" i="2"/>
  <c r="BK201" i="2"/>
  <c r="BK185" i="2"/>
  <c r="J171" i="2"/>
  <c r="J133" i="2"/>
  <c r="BK256" i="2"/>
  <c r="J249" i="2"/>
  <c r="J241" i="2"/>
  <c r="BK169" i="2"/>
  <c r="BK133" i="2"/>
  <c r="J240" i="2"/>
  <c r="BK139" i="2"/>
  <c r="J132" i="2"/>
  <c r="J168" i="3"/>
  <c r="J150" i="3"/>
  <c r="BK140" i="3"/>
  <c r="BK155" i="3"/>
  <c r="BK144" i="3"/>
  <c r="BK137" i="3"/>
  <c r="J129" i="3"/>
  <c r="BK128" i="3"/>
  <c r="BK166" i="3"/>
  <c r="BK157" i="3"/>
  <c r="BK146" i="3"/>
  <c r="BK129" i="3"/>
  <c r="J268" i="2"/>
  <c r="BK257" i="2"/>
  <c r="BK252" i="2"/>
  <c r="BK244" i="2"/>
  <c r="J235" i="2"/>
  <c r="J223" i="2"/>
  <c r="J211" i="2"/>
  <c r="BK195" i="2"/>
  <c r="J185" i="2"/>
  <c r="BK171" i="2"/>
  <c r="BK147" i="2"/>
  <c r="J131" i="2"/>
  <c r="J271" i="2"/>
  <c r="J254" i="2"/>
  <c r="BK242" i="2"/>
  <c r="J231" i="2"/>
  <c r="BK220" i="2"/>
  <c r="BK208" i="2"/>
  <c r="J191" i="2"/>
  <c r="J176" i="2"/>
  <c r="J165" i="2"/>
  <c r="AS94" i="1"/>
  <c r="BK243" i="2"/>
  <c r="BK165" i="2"/>
  <c r="BK132" i="2"/>
  <c r="J137" i="2"/>
  <c r="J129" i="2"/>
  <c r="J151" i="3"/>
  <c r="J137" i="3"/>
  <c r="J163" i="3"/>
  <c r="J157" i="3"/>
  <c r="BK148" i="3"/>
  <c r="J140" i="3"/>
  <c r="J132" i="3"/>
  <c r="J141" i="3"/>
  <c r="J170" i="3"/>
  <c r="BK163" i="3"/>
  <c r="J153" i="3"/>
  <c r="J134" i="3"/>
  <c r="J264" i="2"/>
  <c r="J256" i="2"/>
  <c r="BK248" i="2"/>
  <c r="BK241" i="2"/>
  <c r="BK228" i="2"/>
  <c r="BK213" i="2"/>
  <c r="J201" i="2"/>
  <c r="BK176" i="2"/>
  <c r="J170" i="2"/>
  <c r="J141" i="2"/>
  <c r="J130" i="2"/>
  <c r="BK264" i="2"/>
  <c r="BK255" i="2"/>
  <c r="J243" i="2"/>
  <c r="BK235" i="2"/>
  <c r="BK218" i="2"/>
  <c r="J204" i="2"/>
  <c r="J188" i="2"/>
  <c r="J172" i="2"/>
  <c r="BK137" i="2"/>
  <c r="BK268" i="2"/>
  <c r="J253" i="2"/>
  <c r="J244" i="2"/>
  <c r="BK157" i="2"/>
  <c r="BK130" i="2"/>
  <c r="J157" i="2"/>
  <c r="BK134" i="2"/>
  <c r="BK158" i="3"/>
  <c r="BK142" i="3"/>
  <c r="BK127" i="3"/>
  <c r="J166" i="3"/>
  <c r="J158" i="3"/>
  <c r="BK150" i="3"/>
  <c r="BK141" i="3"/>
  <c r="BK134" i="3"/>
  <c r="BK136" i="3"/>
  <c r="BK168" i="3"/>
  <c r="BK161" i="3"/>
  <c r="BK151" i="3"/>
  <c r="BK132" i="3"/>
  <c r="BK271" i="2"/>
  <c r="J261" i="2"/>
  <c r="BK253" i="2"/>
  <c r="J246" i="2"/>
  <c r="BK239" i="2"/>
  <c r="J220" i="2"/>
  <c r="BK204" i="2"/>
  <c r="BK188" i="2"/>
  <c r="J174" i="2"/>
  <c r="J169" i="2"/>
  <c r="J139" i="2"/>
  <c r="BK129" i="2"/>
  <c r="BK261" i="2"/>
  <c r="J252" i="2"/>
  <c r="BK240" i="2"/>
  <c r="J228" i="2"/>
  <c r="BK211" i="2"/>
  <c r="J195" i="2"/>
  <c r="BK174" i="2"/>
  <c r="BK149" i="2"/>
  <c r="J270" i="2"/>
  <c r="BK254" i="2"/>
  <c r="BK246" i="2"/>
  <c r="BK170" i="2"/>
  <c r="BK141" i="2"/>
  <c r="J128" i="2"/>
  <c r="J147" i="2"/>
  <c r="BK131" i="2"/>
  <c r="BK165" i="3"/>
  <c r="J144" i="3"/>
  <c r="J128" i="3"/>
  <c r="BK170" i="3"/>
  <c r="J161" i="3"/>
  <c r="BK153" i="3"/>
  <c r="J146" i="3"/>
  <c r="J136" i="3"/>
  <c r="J142" i="3"/>
  <c r="J165" i="3"/>
  <c r="J155" i="3"/>
  <c r="J148" i="3"/>
  <c r="J127" i="3"/>
  <c r="AK35" i="5" l="1"/>
  <c r="R127" i="2"/>
  <c r="P222" i="2"/>
  <c r="P230" i="2"/>
  <c r="P238" i="2"/>
  <c r="P260" i="2"/>
  <c r="BK269" i="2"/>
  <c r="J269" i="2" s="1"/>
  <c r="J105" i="2" s="1"/>
  <c r="R126" i="3"/>
  <c r="R125" i="3"/>
  <c r="T131" i="3"/>
  <c r="T130" i="3" s="1"/>
  <c r="T127" i="2"/>
  <c r="T126" i="2"/>
  <c r="T222" i="2"/>
  <c r="T230" i="2"/>
  <c r="T238" i="2"/>
  <c r="T260" i="2"/>
  <c r="P269" i="2"/>
  <c r="P139" i="3"/>
  <c r="P138" i="3" s="1"/>
  <c r="BK127" i="2"/>
  <c r="J127" i="2" s="1"/>
  <c r="J98" i="2" s="1"/>
  <c r="BK222" i="2"/>
  <c r="J222" i="2"/>
  <c r="J99" i="2" s="1"/>
  <c r="BK230" i="2"/>
  <c r="J230" i="2" s="1"/>
  <c r="J100" i="2" s="1"/>
  <c r="BK238" i="2"/>
  <c r="J238" i="2" s="1"/>
  <c r="J101" i="2" s="1"/>
  <c r="R260" i="2"/>
  <c r="T269" i="2"/>
  <c r="BK126" i="3"/>
  <c r="BK125" i="3" s="1"/>
  <c r="T126" i="3"/>
  <c r="T125" i="3" s="1"/>
  <c r="P131" i="3"/>
  <c r="P130" i="3" s="1"/>
  <c r="BK139" i="3"/>
  <c r="BK138" i="3" s="1"/>
  <c r="J138" i="3" s="1"/>
  <c r="J101" i="3" s="1"/>
  <c r="T139" i="3"/>
  <c r="T138" i="3" s="1"/>
  <c r="P160" i="3"/>
  <c r="P159" i="3"/>
  <c r="R160" i="3"/>
  <c r="R159" i="3" s="1"/>
  <c r="P127" i="2"/>
  <c r="P126" i="2"/>
  <c r="P125" i="2"/>
  <c r="AU95" i="1" s="1"/>
  <c r="R222" i="2"/>
  <c r="R230" i="2"/>
  <c r="R238" i="2"/>
  <c r="BK260" i="2"/>
  <c r="J260" i="2" s="1"/>
  <c r="J103" i="2" s="1"/>
  <c r="R269" i="2"/>
  <c r="P126" i="3"/>
  <c r="P125" i="3"/>
  <c r="BK131" i="3"/>
  <c r="J131" i="3" s="1"/>
  <c r="J100" i="3" s="1"/>
  <c r="R131" i="3"/>
  <c r="R130" i="3" s="1"/>
  <c r="R139" i="3"/>
  <c r="R138" i="3" s="1"/>
  <c r="BK160" i="3"/>
  <c r="J160" i="3" s="1"/>
  <c r="J104" i="3" s="1"/>
  <c r="T160" i="3"/>
  <c r="T159" i="3" s="1"/>
  <c r="BK267" i="2"/>
  <c r="J267" i="2"/>
  <c r="J104" i="2" s="1"/>
  <c r="BE134" i="3"/>
  <c r="BE136" i="3"/>
  <c r="BE140" i="3"/>
  <c r="BE144" i="3"/>
  <c r="BE150" i="3"/>
  <c r="BE155" i="3"/>
  <c r="BE166" i="3"/>
  <c r="E85" i="3"/>
  <c r="BE129" i="3"/>
  <c r="BE137" i="3"/>
  <c r="J89" i="3"/>
  <c r="BE141" i="3"/>
  <c r="BE142" i="3"/>
  <c r="BE146" i="3"/>
  <c r="BE151" i="3"/>
  <c r="BE153" i="3"/>
  <c r="BE165" i="3"/>
  <c r="BE168" i="3"/>
  <c r="BE127" i="3"/>
  <c r="BE128" i="3"/>
  <c r="BE132" i="3"/>
  <c r="BE148" i="3"/>
  <c r="BE157" i="3"/>
  <c r="BE158" i="3"/>
  <c r="BE161" i="3"/>
  <c r="BE163" i="3"/>
  <c r="BE170" i="3"/>
  <c r="J119" i="2"/>
  <c r="BE133" i="2"/>
  <c r="BE141" i="2"/>
  <c r="BE169" i="2"/>
  <c r="BE170" i="2"/>
  <c r="E85" i="2"/>
  <c r="BE134" i="2"/>
  <c r="BE147" i="2"/>
  <c r="BE242" i="2"/>
  <c r="BE243" i="2"/>
  <c r="BE248" i="2"/>
  <c r="BE252" i="2"/>
  <c r="BE253" i="2"/>
  <c r="BE255" i="2"/>
  <c r="BE128" i="2"/>
  <c r="BE129" i="2"/>
  <c r="BE130" i="2"/>
  <c r="BE131" i="2"/>
  <c r="BE137" i="2"/>
  <c r="BE139" i="2"/>
  <c r="BE149" i="2"/>
  <c r="BE157" i="2"/>
  <c r="BE165" i="2"/>
  <c r="BE171" i="2"/>
  <c r="BE172" i="2"/>
  <c r="BE185" i="2"/>
  <c r="BE195" i="2"/>
  <c r="BE208" i="2"/>
  <c r="BE218" i="2"/>
  <c r="BE231" i="2"/>
  <c r="BE239" i="2"/>
  <c r="BE240" i="2"/>
  <c r="BE254" i="2"/>
  <c r="BE257" i="2"/>
  <c r="BE261" i="2"/>
  <c r="BE132" i="2"/>
  <c r="BE174" i="2"/>
  <c r="BE176" i="2"/>
  <c r="BE188" i="2"/>
  <c r="BE191" i="2"/>
  <c r="BE201" i="2"/>
  <c r="BE204" i="2"/>
  <c r="BE211" i="2"/>
  <c r="BE213" i="2"/>
  <c r="BE220" i="2"/>
  <c r="BE223" i="2"/>
  <c r="BE228" i="2"/>
  <c r="BE235" i="2"/>
  <c r="BE241" i="2"/>
  <c r="BE244" i="2"/>
  <c r="BE246" i="2"/>
  <c r="BE249" i="2"/>
  <c r="BE256" i="2"/>
  <c r="BE264" i="2"/>
  <c r="BE268" i="2"/>
  <c r="BE270" i="2"/>
  <c r="BE271" i="2"/>
  <c r="F35" i="2"/>
  <c r="BB95" i="4" s="1"/>
  <c r="F36" i="2"/>
  <c r="BC95" i="4" s="1"/>
  <c r="J34" i="3"/>
  <c r="F35" i="3"/>
  <c r="F34" i="2"/>
  <c r="BA95" i="4" s="1"/>
  <c r="F34" i="3"/>
  <c r="F37" i="2"/>
  <c r="BD95" i="4" s="1"/>
  <c r="J34" i="2"/>
  <c r="AW95" i="4" s="1"/>
  <c r="F36" i="3"/>
  <c r="F37" i="3"/>
  <c r="BB95" i="1" l="1"/>
  <c r="BA95" i="1"/>
  <c r="AW95" i="1"/>
  <c r="BD95" i="1"/>
  <c r="BC95" i="1"/>
  <c r="BA96" i="1"/>
  <c r="BA96" i="4"/>
  <c r="BA94" i="4" s="1"/>
  <c r="BD96" i="1"/>
  <c r="BD96" i="4"/>
  <c r="BD94" i="4" s="1"/>
  <c r="W33" i="4" s="1"/>
  <c r="BC96" i="1"/>
  <c r="BC96" i="4"/>
  <c r="BC94" i="4" s="1"/>
  <c r="BB96" i="1"/>
  <c r="BB96" i="4"/>
  <c r="BB94" i="4" s="1"/>
  <c r="AW96" i="1"/>
  <c r="AW96" i="4"/>
  <c r="P124" i="3"/>
  <c r="AU96" i="1" s="1"/>
  <c r="AU94" i="1" s="1"/>
  <c r="T124" i="3"/>
  <c r="T125" i="2"/>
  <c r="R124" i="3"/>
  <c r="R126" i="2"/>
  <c r="R125" i="2"/>
  <c r="BK130" i="3"/>
  <c r="J130" i="3" s="1"/>
  <c r="J99" i="3" s="1"/>
  <c r="J139" i="3"/>
  <c r="J102" i="3"/>
  <c r="J125" i="3"/>
  <c r="J97" i="3" s="1"/>
  <c r="J126" i="3"/>
  <c r="J98" i="3" s="1"/>
  <c r="BK159" i="3"/>
  <c r="J159" i="3" s="1"/>
  <c r="J103" i="3" s="1"/>
  <c r="BK126" i="2"/>
  <c r="J126" i="2" s="1"/>
  <c r="J97" i="2" s="1"/>
  <c r="J33" i="3"/>
  <c r="J33" i="2"/>
  <c r="F33" i="3"/>
  <c r="F33" i="2"/>
  <c r="BA94" i="1" l="1"/>
  <c r="AW94" i="1" s="1"/>
  <c r="AK30" i="1" s="1"/>
  <c r="BD94" i="1"/>
  <c r="W33" i="1" s="1"/>
  <c r="BB94" i="1"/>
  <c r="W31" i="1" s="1"/>
  <c r="AV95" i="1"/>
  <c r="AT95" i="1" s="1"/>
  <c r="AV95" i="4"/>
  <c r="AT95" i="4" s="1"/>
  <c r="BC94" i="1"/>
  <c r="W32" i="1" s="1"/>
  <c r="AZ95" i="1"/>
  <c r="AZ95" i="4"/>
  <c r="AW94" i="4"/>
  <c r="AK30" i="4" s="1"/>
  <c r="W30" i="4"/>
  <c r="AZ96" i="1"/>
  <c r="AZ96" i="4"/>
  <c r="AX94" i="4"/>
  <c r="W31" i="4"/>
  <c r="AV96" i="1"/>
  <c r="AT96" i="1" s="1"/>
  <c r="AV96" i="4"/>
  <c r="AT96" i="4" s="1"/>
  <c r="W32" i="4"/>
  <c r="AY94" i="4"/>
  <c r="BK124" i="3"/>
  <c r="J124" i="3" s="1"/>
  <c r="J96" i="3" s="1"/>
  <c r="BK125" i="2"/>
  <c r="J125" i="2" s="1"/>
  <c r="J30" i="2" s="1"/>
  <c r="AG95" i="1" s="1"/>
  <c r="W30" i="1"/>
  <c r="AY94" i="1"/>
  <c r="AX94" i="1"/>
  <c r="AZ94" i="1" l="1"/>
  <c r="W29" i="1" s="1"/>
  <c r="AZ94" i="4"/>
  <c r="AV94" i="4" s="1"/>
  <c r="AT94" i="4" s="1"/>
  <c r="J39" i="2"/>
  <c r="J96" i="2"/>
  <c r="AN95" i="1"/>
  <c r="J30" i="3"/>
  <c r="AG96" i="1" s="1"/>
  <c r="AG94" i="1" s="1"/>
  <c r="AV94" i="1" l="1"/>
  <c r="AK29" i="1" s="1"/>
  <c r="AK26" i="1"/>
  <c r="AG95" i="4"/>
  <c r="J39" i="3"/>
  <c r="AN96" i="1"/>
  <c r="AT94" i="1" l="1"/>
  <c r="AN94" i="1" s="1"/>
  <c r="AK35" i="1"/>
  <c r="AN95" i="4"/>
  <c r="AN94" i="4" s="1"/>
  <c r="AG94" i="4"/>
  <c r="AK26" i="4" l="1"/>
  <c r="W29" i="4"/>
  <c r="AK29" i="4" s="1"/>
  <c r="AK35" i="4" l="1"/>
</calcChain>
</file>

<file path=xl/sharedStrings.xml><?xml version="1.0" encoding="utf-8"?>
<sst xmlns="http://schemas.openxmlformats.org/spreadsheetml/2006/main" count="5277" uniqueCount="637">
  <si>
    <t>Export Komplet</t>
  </si>
  <si>
    <t/>
  </si>
  <si>
    <t>2.0</t>
  </si>
  <si>
    <t>False</t>
  </si>
  <si>
    <t>{e4d285db-894d-4142-b00c-67b79275e9b5}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</si>
  <si>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</si>
  <si>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</si>
  <si>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</si>
  <si>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</si>
  <si>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</si>
  <si>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</si>
  <si>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</si>
  <si>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</si>
  <si>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M22-999</t>
  </si>
  <si>
    <t>Stavba:</t>
  </si>
  <si>
    <t>KSO:</t>
  </si>
  <si>
    <t>CC-CZ:</t>
  </si>
  <si>
    <t>Místo:</t>
  </si>
  <si>
    <t>Pardubice</t>
  </si>
  <si>
    <t>Datum:</t>
  </si>
  <si>
    <t>16. 7. 2022</t>
  </si>
  <si>
    <t>Zadavatel:</t>
  </si>
  <si>
    <t>IČ:</t>
  </si>
  <si>
    <t>60108631</t>
  </si>
  <si>
    <t>Vodovody a kanalizace Pardubice, a.s.</t>
  </si>
  <si>
    <t>DIČ:</t>
  </si>
  <si>
    <t>CZ60108631</t>
  </si>
  <si>
    <t>Zhotovitel:</t>
  </si>
  <si>
    <t>Dle výběrového řízení</t>
  </si>
  <si>
    <t>Projektant:</t>
  </si>
  <si>
    <t>60113111</t>
  </si>
  <si>
    <t>Multiaqua s.r.o.</t>
  </si>
  <si>
    <t>CZ60113111</t>
  </si>
  <si>
    <t>True</t>
  </si>
  <si>
    <t>Zpracovatel:</t>
  </si>
  <si>
    <t>Lubor Dítě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</si>
  <si>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</si>
  <si>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</si>
  <si>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</si>
  <si>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</si>
  <si>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</si>
  <si>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</si>
  <si>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</si>
  <si>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</si>
  <si>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</si>
  <si>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</si>
  <si>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</si>
  <si>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</si>
  <si>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</si>
  <si>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</si>
  <si>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</si>
  <si>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</si>
  <si>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</si>
  <si>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</si>
  <si>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</si>
  <si>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</si>
  <si>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</si>
  <si>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</si>
  <si>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</si>
  <si>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</si>
  <si>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</si>
  <si>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</si>
  <si>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</si>
  <si>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</si>
  <si>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</si>
  <si>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</si>
  <si>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</si>
  <si>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</si>
  <si>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</si>
  <si>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</si>
  <si>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</si>
  <si>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</si>
  <si>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</si>
  <si>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</si>
  <si>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</si>
  <si>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</si>
  <si>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</si>
  <si>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</si>
  <si>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</si>
  <si>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</si>
  <si>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</si>
  <si>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</si>
  <si>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</si>
  <si>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</si>
  <si>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Zásobní řad z Cihelny, Pardubice do měrné šachty Stavařov - 1. část</t>
  </si>
  <si>
    <t>STA</t>
  </si>
  <si>
    <t>1</t>
  </si>
  <si>
    <t>{6f6cf1fc-9414-484f-9dd6-e98f75fda8e9}</t>
  </si>
  <si>
    <t>2</t>
  </si>
  <si>
    <t>02</t>
  </si>
  <si>
    <t>Vedlejší a ostatní náklady</t>
  </si>
  <si>
    <t>{985f0c8b-6843-48d9-9cc4-93519b5d0f73}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</si>
  <si>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</si>
  <si>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</si>
  <si>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</si>
  <si>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</si>
  <si>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</si>
  <si>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</si>
  <si>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</si>
  <si>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</si>
  <si>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</si>
  <si>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</si>
  <si>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</si>
  <si>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</si>
  <si>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</si>
  <si>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</si>
  <si>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</si>
  <si>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</si>
  <si>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</si>
  <si>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</si>
  <si>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</si>
  <si>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</si>
  <si>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</si>
  <si>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</si>
  <si>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</si>
  <si>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</si>
  <si>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</si>
  <si>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</si>
  <si>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</si>
  <si>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</si>
  <si>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</si>
  <si>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</si>
  <si>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</si>
  <si>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</si>
  <si>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</si>
  <si>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</si>
  <si>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112151116</t>
  </si>
  <si>
    <t>Pokácení stromu směrové v celku s odřezáním kmene a s odvětvením průměru kmene přes 600 do 700 mm</t>
  </si>
  <si>
    <t>kus</t>
  </si>
  <si>
    <t>CS ÚRS 2022 01</t>
  </si>
  <si>
    <t>4</t>
  </si>
  <si>
    <t>-1668072591</t>
  </si>
  <si>
    <t>112151121</t>
  </si>
  <si>
    <t>Pokácení stromu směrové v celku s odřezáním kmene a s odvětvením průměru kmene přes 1100 do 1200 mm</t>
  </si>
  <si>
    <t>836748180</t>
  </si>
  <si>
    <t>3</t>
  </si>
  <si>
    <t>112155125</t>
  </si>
  <si>
    <t>Štěpkování s naložením na dopravní prostředek a odvozem do 20 km stromků a větví v zapojeném porostu, průměru kmene přes 500 do 700 mm</t>
  </si>
  <si>
    <t>635061709</t>
  </si>
  <si>
    <t>112155125-R</t>
  </si>
  <si>
    <t>Štěpkování s naložením na dopravní prostředek a odvozem do 20 km stromků a větví v zapojeném porostu, průměru kmene přes 1100 do 1200 mm</t>
  </si>
  <si>
    <t>-1545342324</t>
  </si>
  <si>
    <t>5</t>
  </si>
  <si>
    <t>112251103</t>
  </si>
  <si>
    <t>Odstranění pařezů strojně s jejich vykopáním, vytrháním nebo odstřelením průměru přes 500 do 700 mm</t>
  </si>
  <si>
    <t>-665597691</t>
  </si>
  <si>
    <t>6</t>
  </si>
  <si>
    <t>112251107</t>
  </si>
  <si>
    <t>Odstranění pařezů strojně s jejich vykopáním, vytrháním nebo odstřelením průměru přes 1100 do 1300 mm</t>
  </si>
  <si>
    <t>1581481587</t>
  </si>
  <si>
    <t>7</t>
  </si>
  <si>
    <t>115101201</t>
  </si>
  <si>
    <t>Čerpání vody na dopravní výšku do 10 m s uvažovaným průměrným přítokem do 500 l/min</t>
  </si>
  <si>
    <t>hod</t>
  </si>
  <si>
    <t>-1086679896</t>
  </si>
  <si>
    <t>P</t>
  </si>
  <si>
    <t>Poznámka k položce:_x000D_
Předpoklad rychlosti výstavby 10,0 m/den</t>
  </si>
  <si>
    <t>VV</t>
  </si>
  <si>
    <t>73,0/10,0*24</t>
  </si>
  <si>
    <t>8</t>
  </si>
  <si>
    <t>115101301</t>
  </si>
  <si>
    <t>Pohotovost záložní čerpací soupravy pro dopravní výšku do 10 m s uvažovaným průměrným přítokem do 500 l/min</t>
  </si>
  <si>
    <t>den</t>
  </si>
  <si>
    <t>2127311677</t>
  </si>
  <si>
    <t>73,0/10,0</t>
  </si>
  <si>
    <t>9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</si>
  <si>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</si>
  <si>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</t>
  </si>
  <si>
    <t>m</t>
  </si>
  <si>
    <t>-1071407314</t>
  </si>
  <si>
    <t>1*1,6</t>
  </si>
  <si>
    <t>10</t>
  </si>
  <si>
    <t>121151103</t>
  </si>
  <si>
    <t>Sejmutí ornice strojně při souvislé ploše do 100 m2, tl. vrstvy do 200 mm</t>
  </si>
  <si>
    <t>m2</t>
  </si>
  <si>
    <t>1111138251</t>
  </si>
  <si>
    <t>D.3</t>
  </si>
  <si>
    <t>délky dle tabulky kubatur</t>
  </si>
  <si>
    <t>(52,0-3,0)*1,6</t>
  </si>
  <si>
    <t>3,0*2,3</t>
  </si>
  <si>
    <t>Součet</t>
  </si>
  <si>
    <t>11</t>
  </si>
  <si>
    <t>130001101</t>
  </si>
  <si>
    <t>Příplatek k cenám hloubených vykopávek za ztížení vykopávky v blízkosti podzemního vedení nebo výbušnin pro jakoukoliv třídu horniny</t>
  </si>
  <si>
    <t>m3</t>
  </si>
  <si>
    <t>-1656008281</t>
  </si>
  <si>
    <t>(1)*2*0,5*1,6*(2,26+0,15)</t>
  </si>
  <si>
    <t>12</t>
  </si>
  <si>
    <t>132254206</t>
  </si>
  <si>
    <t>Hloubení zapažených rýh šířky přes 800 do 2 000 mm strojně s urovnáním dna do předepsaného profilu a spádu v hornině třídy těžitelnosti I skupiny 3 přes 1 000 do 5 000 m3</t>
  </si>
  <si>
    <t>-981459449</t>
  </si>
  <si>
    <t>dle tabulky kubatur</t>
  </si>
  <si>
    <t>50% výkopu</t>
  </si>
  <si>
    <t>250,37*0,5</t>
  </si>
  <si>
    <t>(73,0-3,0)*((0,2+0,1)/2*1,6)*0,5</t>
  </si>
  <si>
    <t>3,0*((0,2+0,1)/2*2,3)*0,5</t>
  </si>
  <si>
    <t>13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</si>
  <si>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</si>
  <si>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</si>
  <si>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-513823048</t>
  </si>
  <si>
    <t>14</t>
  </si>
  <si>
    <t>151811132</t>
  </si>
  <si>
    <t>Zřízení pažicích boxů pro pažení a rozepření stěn rýh podzemního vedení hloubka výkopu do 4 m, šířka přes 1,2 do 2,5 m</t>
  </si>
  <si>
    <t>1372970761</t>
  </si>
  <si>
    <t>335,66</t>
  </si>
  <si>
    <t>151811232</t>
  </si>
  <si>
    <t>Odstranění pažicích boxů pro pažení a rozepření stěn rýh podzemního vedení hloubka výkopu do 4 m, šířka přes 1,2 do 2,5 m</t>
  </si>
  <si>
    <t>803911978</t>
  </si>
  <si>
    <t>16</t>
  </si>
  <si>
    <t>162201423</t>
  </si>
  <si>
    <t>Vodorovné přemístění větví, kmenů nebo pařezů s naložením, složením a dopravou do 1000 m pařezů kmenů, průměru přes 500 do 700 mm</t>
  </si>
  <si>
    <t>-769953056</t>
  </si>
  <si>
    <t>17</t>
  </si>
  <si>
    <t>162201521</t>
  </si>
  <si>
    <t>Vodorovné přemístění větví, kmenů nebo pařezů s naložením, složením a dopravou do 1000 m pařezů kmenů, průměru přes 1100 do 1300 mm</t>
  </si>
  <si>
    <t>1772677265</t>
  </si>
  <si>
    <t>18</t>
  </si>
  <si>
    <t>162301973</t>
  </si>
  <si>
    <t>Vodorovné přemístění větví, kmenů nebo pařezů s naložením, složením a dopravou Příplatek k cenám za každých dalších i započatých 1000 m přes 1000 m pařezů kmenů, průměru přes 500 do 700 mm</t>
  </si>
  <si>
    <t>1456977742</t>
  </si>
  <si>
    <t>4*4</t>
  </si>
  <si>
    <t>19</t>
  </si>
  <si>
    <t>162301976</t>
  </si>
  <si>
    <t>Vodorovné přemístění větví, kmenů nebo pařezů s naložením, složením a dopravou Příplatek k cenám za každých dalších i započatých 1000 m přes 1000 m pařezů kmenů, průměru přes 1100 do 1300 mm</t>
  </si>
  <si>
    <t>-2041992446</t>
  </si>
  <si>
    <t>4*1</t>
  </si>
  <si>
    <t>20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</si>
  <si>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</si>
  <si>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</si>
  <si>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252725623</t>
  </si>
  <si>
    <t>zemina na meziskládku a zpět</t>
  </si>
  <si>
    <t>92,17*2</t>
  </si>
  <si>
    <t>Mezisoučet</t>
  </si>
  <si>
    <t>přebytečná zemina</t>
  </si>
  <si>
    <t>134,103 "výkop</t>
  </si>
  <si>
    <t>-92,17"zpětný zásyp</t>
  </si>
  <si>
    <t>162651132</t>
  </si>
  <si>
    <t>Vodorovné přemístění výkopku nebo sypaniny po suchu na obvyklém dopravním prostředku, bez naložení výkopku, avšak se složením bez rozhrnutí z horniny třídy těžitelnosti II skupiny 4 a 5 na vzdálenost přes 4 000 do 5 000 m</t>
  </si>
  <si>
    <t>-277570755</t>
  </si>
  <si>
    <t>134,103</t>
  </si>
  <si>
    <t>22</t>
  </si>
  <si>
    <t>167151101</t>
  </si>
  <si>
    <t>Nakládání, skládání a překládání neulehlého výkopku nebo sypaniny strojně nakládání, množství do 100 m3, z horniny třídy těžitelnosti I, skupiny 1 až 3</t>
  </si>
  <si>
    <t>-101714985</t>
  </si>
  <si>
    <t>zemina z meziskládky</t>
  </si>
  <si>
    <t>92,17</t>
  </si>
  <si>
    <t>23</t>
  </si>
  <si>
    <t>171201221</t>
  </si>
  <si>
    <t>Poplatek za uložení stavebního odpadu na skládce (skládkovné) zeminy a kamení zatříděného do Katalogu odpadů pod kódem 17 05 04</t>
  </si>
  <si>
    <t>t</t>
  </si>
  <si>
    <t>1203080500</t>
  </si>
  <si>
    <t>41,933*1,9</t>
  </si>
  <si>
    <t>134,103*1,9</t>
  </si>
  <si>
    <t>24</t>
  </si>
  <si>
    <t>174101101</t>
  </si>
  <si>
    <t>Zásyp sypaninou z jakékoliv horniny strojně s uložením výkopku ve vrstvách se zhutněním jam, šachet, rýh nebo kolem objektů v těchto vykopávkách</t>
  </si>
  <si>
    <t>1808762116</t>
  </si>
  <si>
    <t>d.3</t>
  </si>
  <si>
    <t>34,54 "náhrada výkopku</t>
  </si>
  <si>
    <t>92,17 "zemina z výkopu</t>
  </si>
  <si>
    <t>25</t>
  </si>
  <si>
    <t>M</t>
  </si>
  <si>
    <t>58331202</t>
  </si>
  <si>
    <t>štěrkodrť netříděná do 100mm amfibolit</t>
  </si>
  <si>
    <t>1827088476</t>
  </si>
  <si>
    <t>Poznámka k položce:_x000D_
Hmotnost 2 t/m3</t>
  </si>
  <si>
    <t>34,54*2,0</t>
  </si>
  <si>
    <t>26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</si>
  <si>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</si>
  <si>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</si>
  <si>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1107946825</t>
  </si>
  <si>
    <t>88,28</t>
  </si>
  <si>
    <t>27</t>
  </si>
  <si>
    <t>58331200</t>
  </si>
  <si>
    <t>štěrkopísek netříděný zásypový</t>
  </si>
  <si>
    <t>-310480222</t>
  </si>
  <si>
    <t>Poznámka k položce:_x000D_
hmotnost 2t/m2</t>
  </si>
  <si>
    <t>88,28*2 'Přepočtené koeficientem množství</t>
  </si>
  <si>
    <t>28</t>
  </si>
  <si>
    <t>181111131</t>
  </si>
  <si>
    <t>Plošná úprava terénu v zemině skupiny 1 až 4 s urovnáním povrchu bez doplnění ornice souvislé plochy do 500 m2 při nerovnostech terénu přes 150 do 200 mm v rovině nebo na svahu do 1:5</t>
  </si>
  <si>
    <t>-311901846</t>
  </si>
  <si>
    <t>52,0*2,0</t>
  </si>
  <si>
    <t>29</t>
  </si>
  <si>
    <t>181351103</t>
  </si>
  <si>
    <t>Rozprostření a urovnání ornice v rovině nebo ve svahu sklonu do 1:5 strojně při souvislé ploše přes 100 do 500 m2, tl. vrstvy do 200 mm</t>
  </si>
  <si>
    <t>-874609981</t>
  </si>
  <si>
    <t>dle položky sejmutí ornice</t>
  </si>
  <si>
    <t>30</t>
  </si>
  <si>
    <t>181411121</t>
  </si>
  <si>
    <t>Založení trávníku na půdě předem připravené plochy do 1000 m2 výsevem včetně utažení lučního v rovině nebo na svahu do 1:5</t>
  </si>
  <si>
    <t>-1674669588</t>
  </si>
  <si>
    <t>104,0+85,3</t>
  </si>
  <si>
    <t>31</t>
  </si>
  <si>
    <t>00572472</t>
  </si>
  <si>
    <t>osivo směs travní krajinná-rovinná</t>
  </si>
  <si>
    <t>kg</t>
  </si>
  <si>
    <t>801243077</t>
  </si>
  <si>
    <t>189,3*0,02</t>
  </si>
  <si>
    <t>Zakládání</t>
  </si>
  <si>
    <t>32</t>
  </si>
  <si>
    <t>211531111</t>
  </si>
  <si>
    <t>Výplň kamenivem do rýh odvodňovacích žeber nebo trativodů  bez zhutnění, s úpravou povrchu výplně kamenivem hrubým drceným frakce 16 až 63 mm</t>
  </si>
  <si>
    <t>-202458735</t>
  </si>
  <si>
    <t>(73,0-3,0)*((0,2+0,1)/2*1,6)</t>
  </si>
  <si>
    <t>3,0*((0,2+0,1)/2*2,3)</t>
  </si>
  <si>
    <t>33</t>
  </si>
  <si>
    <t>212751105</t>
  </si>
  <si>
    <t>Trativody z drenážních a melioračních trubek pro meliorace, dočasné nebo odlehčovací drenáže se zřízením štěrkového lože pod trubky a s jejich obsypem v otevřeném výkopu trubka flexibilní PVC-U SN 4 celoperforovaná 360° DN 125</t>
  </si>
  <si>
    <t>437587619</t>
  </si>
  <si>
    <t>73,0</t>
  </si>
  <si>
    <t>Vodorovné konstrukce</t>
  </si>
  <si>
    <t>34</t>
  </si>
  <si>
    <t>451573111</t>
  </si>
  <si>
    <t>Lože pod potrubí, stoky a drobné objekty v otevřeném výkopu z písku a štěrkopísku do 63 mm</t>
  </si>
  <si>
    <t>-831807235</t>
  </si>
  <si>
    <t>11,89</t>
  </si>
  <si>
    <t>35</t>
  </si>
  <si>
    <t>452313141</t>
  </si>
  <si>
    <t>Podkladní a zajišťovací konstrukce z betonu prostého v otevřeném výkopu bloky pro potrubí z betonu tř. C 16/20</t>
  </si>
  <si>
    <t>104247471</t>
  </si>
  <si>
    <t>1*2,5*2,5*2,2 "OB2</t>
  </si>
  <si>
    <t>Trubní vedení</t>
  </si>
  <si>
    <t>36</t>
  </si>
  <si>
    <t>850441811</t>
  </si>
  <si>
    <t>Bourání stávajícího potrubí z trub litinových hrdlových nebo přírubových v otevřeném výkopu DN přes 500 do 600</t>
  </si>
  <si>
    <t>-97265561</t>
  </si>
  <si>
    <t>37</t>
  </si>
  <si>
    <t>850445121</t>
  </si>
  <si>
    <t>Výřez nebo výsek  na potrubí z trub litinových tlakových nebo plastických hmot DN 600</t>
  </si>
  <si>
    <t>735578423</t>
  </si>
  <si>
    <t>38</t>
  </si>
  <si>
    <t>851321211-R</t>
  </si>
  <si>
    <t>Montáž potrubí z trub litinových tlakových hrdlových v otevřeném výkopu s těsnícím nebo zámkovým spojem DN 600</t>
  </si>
  <si>
    <t>2054077287</t>
  </si>
  <si>
    <t>39</t>
  </si>
  <si>
    <t>55251409r</t>
  </si>
  <si>
    <t>trouba vodovodní litinová hrdlová  vnější povrch Zn 200g/m2 + extrudovaný PE, dl. 6 m DN600 dle ČSN EN 14628</t>
  </si>
  <si>
    <t>645444313</t>
  </si>
  <si>
    <t>40</t>
  </si>
  <si>
    <t>55251470</t>
  </si>
  <si>
    <t>kroužek zámkový kovový pro extrémní tlaky a speciální konstrukce DN 600</t>
  </si>
  <si>
    <t>-252593375</t>
  </si>
  <si>
    <t>41</t>
  </si>
  <si>
    <t>857441131</t>
  </si>
  <si>
    <t>Montáž litinových tvarovek na potrubí litinovém tlakovém jednoosých na potrubí z trub hrdlových v otevřeném výkopu, kanálu nebo v šachtě s integrovaným těsněním DN 600</t>
  </si>
  <si>
    <t>1786906273</t>
  </si>
  <si>
    <t>42</t>
  </si>
  <si>
    <t>55.MMQ600ETP40</t>
  </si>
  <si>
    <t>MMQ hrdlové koleno DN 600, pro spoj TYTON nebo BRS (Sit Plus), PFA 40</t>
  </si>
  <si>
    <t>-1833306352</t>
  </si>
  <si>
    <t>Poznámka k položce:_x000D_
povrch opatřen krycím modrým práškovým epoxidem dle GSK RAL min. 250µm, cena vč. těsnícího kroužku TYTON, kroužek Sit Plus pro spoj BRS nutno připočítat</t>
  </si>
  <si>
    <t>43</t>
  </si>
  <si>
    <t>56.797440000016</t>
  </si>
  <si>
    <t>LT opravná spojka přímá hrdlová pro protrubí DN600 s jištěním</t>
  </si>
  <si>
    <t>-1782567379</t>
  </si>
  <si>
    <t>44</t>
  </si>
  <si>
    <t>891441821-R</t>
  </si>
  <si>
    <t>Montáž a demontáž vodovodních armatur na potrubí šoupátek nebo klapek uzavíracích v šachtách s ručním kolečkem DN 600</t>
  </si>
  <si>
    <t>kpl</t>
  </si>
  <si>
    <t>-791573208</t>
  </si>
  <si>
    <t>pro možnost vypuštění proplachové vody</t>
  </si>
  <si>
    <t>45</t>
  </si>
  <si>
    <t>892441111</t>
  </si>
  <si>
    <t>Tlakové zkoušky vodou na potrubí DN 600</t>
  </si>
  <si>
    <t>-1107815416</t>
  </si>
  <si>
    <t>46</t>
  </si>
  <si>
    <t>892442111</t>
  </si>
  <si>
    <t>Tlakové zkoušky vodou zabezpečení konců potrubí při tlakových zkouškách DN přes 300 do 600</t>
  </si>
  <si>
    <t>1711614072</t>
  </si>
  <si>
    <t>47</t>
  </si>
  <si>
    <t>892443122</t>
  </si>
  <si>
    <t>Proplach a dezinfekce vodovodního potrubí DN 600</t>
  </si>
  <si>
    <t>-613560637</t>
  </si>
  <si>
    <t>48</t>
  </si>
  <si>
    <t>899721112</t>
  </si>
  <si>
    <t>Signalizační vodič na potrubí DN nad 150 mm</t>
  </si>
  <si>
    <t>1771401523</t>
  </si>
  <si>
    <t>49</t>
  </si>
  <si>
    <t>899722114</t>
  </si>
  <si>
    <t>Krytí potrubí z plastů výstražnou fólií z PVC šířky 40 cm</t>
  </si>
  <si>
    <t>-935497199</t>
  </si>
  <si>
    <t>50</t>
  </si>
  <si>
    <t>899910212</t>
  </si>
  <si>
    <t>Výplň potrubí trub betonových, litinových nebo kameninových cementopopílkovou suspenzí pod tlakem, délky přes 50 do 100 m</t>
  </si>
  <si>
    <t>106812894</t>
  </si>
  <si>
    <t>73,0*PI*0,3*0,3</t>
  </si>
  <si>
    <t>Ostatní konstrukce a práce, bourání</t>
  </si>
  <si>
    <t>997</t>
  </si>
  <si>
    <t>Přesun sutě</t>
  </si>
  <si>
    <t>51</t>
  </si>
  <si>
    <t>997221561</t>
  </si>
  <si>
    <t>Vodorovná doprava suti  bez naložení, ale se složením a s hrubým urovnáním z kusových materiálů, na vzdálenost do 1 km</t>
  </si>
  <si>
    <t>1684406147</t>
  </si>
  <si>
    <t>vybourané potrubí</t>
  </si>
  <si>
    <t>4,248</t>
  </si>
  <si>
    <t>52</t>
  </si>
  <si>
    <t>997221569</t>
  </si>
  <si>
    <t>Vodorovná doprava suti  bez naložení, ale se složením a s hrubým urovnáním Příplatek k ceně za každý další i započatý 1 km přes 1 km</t>
  </si>
  <si>
    <t>-966312680</t>
  </si>
  <si>
    <t>4 příplatky</t>
  </si>
  <si>
    <t>4*4,248</t>
  </si>
  <si>
    <t>998</t>
  </si>
  <si>
    <t>Přesun hmot</t>
  </si>
  <si>
    <t>53</t>
  </si>
  <si>
    <t>998273102</t>
  </si>
  <si>
    <t>Přesun hmot pro trubní vedení hloubené z trub litinových pro vodovody nebo kanalizace v otevřeném výkopu dopravní vzdálenost do 15 m</t>
  </si>
  <si>
    <t>-1643289558</t>
  </si>
  <si>
    <t>OST</t>
  </si>
  <si>
    <t>Ostatní</t>
  </si>
  <si>
    <t>54</t>
  </si>
  <si>
    <t>R001</t>
  </si>
  <si>
    <t>Stočné za proplachovanou vodu</t>
  </si>
  <si>
    <t>1075217696</t>
  </si>
  <si>
    <t>55</t>
  </si>
  <si>
    <t>9000010.R</t>
  </si>
  <si>
    <t>Rozbor pitné vody dle vyhl.č.376/200 Sb.</t>
  </si>
  <si>
    <t>262144</t>
  </si>
  <si>
    <t>1688473492</t>
  </si>
  <si>
    <t>včetně odběru vzorku</t>
  </si>
  <si>
    <t>02 - Vedlejší a ostatní náklady</t>
  </si>
  <si>
    <t>D1 - VON 1: Příprava a zařízení staveniště, provozní a územní vlivy</t>
  </si>
  <si>
    <t xml:space="preserve">    D2 - VRN: Vedlejší rozpočtové náklady</t>
  </si>
  <si>
    <t>D3 - VON 2: Projektové dokumentace - náklady jinde neuvedené</t>
  </si>
  <si>
    <t>D4 - VON 3: Ostatní náklady jinde neuvedené</t>
  </si>
  <si>
    <t>D5 - VON 4: Předání a převzetí díla - náklady jinde neuvedené</t>
  </si>
  <si>
    <t>D1</t>
  </si>
  <si>
    <t>VON 1: Příprava a zařízení staveniště, provozní a územní vlivy</t>
  </si>
  <si>
    <t>D2</t>
  </si>
  <si>
    <t>VRN: Vedlejší rozpočtové náklady</t>
  </si>
  <si>
    <t>X1</t>
  </si>
  <si>
    <t>Zařízení staveniště - příprava, zřízení, provozování, odstranění staveniště</t>
  </si>
  <si>
    <t>X2</t>
  </si>
  <si>
    <t>Provozní vlivy po celou dobu stavby</t>
  </si>
  <si>
    <t>X3</t>
  </si>
  <si>
    <t>Územní vlivy</t>
  </si>
  <si>
    <t>D3</t>
  </si>
  <si>
    <t>VON 2: Projektové dokumentace - náklady jinde neuvedené</t>
  </si>
  <si>
    <t>X4</t>
  </si>
  <si>
    <t>Plán zásad organizace výstavby (ZOV)</t>
  </si>
  <si>
    <t>Poznámka k položce:_x000D_
vč. dokumentace technického stavu stávajících komunikací, budov a objektů (technická zpráva, video, fotodokumentace, zákresy) před zahájením výstavby a sledování vlivů stavby na okolní objekty v průběhu stavby. Členění po stavebních objektech.</t>
  </si>
  <si>
    <t>X5</t>
  </si>
  <si>
    <t>Prováděcí dokumentace organizace dopravy v průběhu stavby, dopravní značení, světelná signalizace</t>
  </si>
  <si>
    <t>Poznámka k položce:_x000D_
Instalace, zajištění a údržba provizorního dopravního značení během celého obdbí platnosti provizorního značení (dle vyhl. 30/2001 Sb.) na komunikacích ovlivněných stavbou. Rozsah a vzdálenost dle postupu prací zhotovitele. Zajištění správního rozhodnutí, včetně zpracování a projednání projektu dopravního značení na příslušném Dopravním inspektorátu. Zajištění rozhodnutí o povolení zvláštního užívání silnic a místních komunikací. Vypracování návrhu řešení dopravních opatření a dočasného dorpavního značení a jeho projednání.</t>
  </si>
  <si>
    <t>X6</t>
  </si>
  <si>
    <t>Vypracování kontrolního a zkušebního plánu, provádění předepsaných zkoušek dle kontrolního zkušebního plnánu, např. kvality práce, dodávaných materiálů a konstrukcí.</t>
  </si>
  <si>
    <t>X7</t>
  </si>
  <si>
    <t>Vypracování podorobné výrobně dílenské dokumentace, která podléhá schválení objednatele a technického dozoru, jejíž součástí bude i vypracování technologických postupů na základě pokynů objednatele a technického dozoru v případech, kdy si to vyžádá situace na stavbě.</t>
  </si>
  <si>
    <t>D4</t>
  </si>
  <si>
    <t>VON 3: Ostatní náklady jinde neuvedené</t>
  </si>
  <si>
    <t>X8</t>
  </si>
  <si>
    <t>Vytýčení prostorové polohy stavebních objektů, vytýčení hranic pozemků, vytýčení obvodu staveniště</t>
  </si>
  <si>
    <t>X9</t>
  </si>
  <si>
    <t>Vytýčení stávajících inženýrských sítí, vč. kopání sond pro jejich zjištění, vč. ručních výkopů. Zajištění aktualizace vyjádření správců sítí k existenci sítí.</t>
  </si>
  <si>
    <t>X10</t>
  </si>
  <si>
    <t>Činnost geodeta ve výstavbě</t>
  </si>
  <si>
    <t>Poznámka k položce:_x000D_
doměření stavby pro účely výstavby (doměření polohopisu, vytyčování kanalizačních šachet a objektů na stokové síti v případě změny jejich umístění oproti projektu, vč. ČOV a ostatních objektů)</t>
  </si>
  <si>
    <t>X11</t>
  </si>
  <si>
    <t>Činnost geologa - při výstavbě, zde součinnost se statikem</t>
  </si>
  <si>
    <t>Poznámka k položce:_x000D_
při výstavbě, zde součinoost se statikem (sledování vlivů stavby  na okolní objekty)</t>
  </si>
  <si>
    <t>X12</t>
  </si>
  <si>
    <t>Činnost statika - pří výstavbě</t>
  </si>
  <si>
    <t>Poznámka k položce:_x000D_
sledování vlivů stavby  na okolní objekty</t>
  </si>
  <si>
    <t>X13</t>
  </si>
  <si>
    <t>Činnost hydrogeologa při výkopových pracích</t>
  </si>
  <si>
    <t>Poznámka k položce:_x000D_
např. pro  rozdělení vytěžené zeminy pro uložení na mezideponii pro zpětné zásypy a pro odvoz na skládku, sledování množství čerpané vody a sledování vlivu jejího čerpání na okolí po celou dobu čerpání.</t>
  </si>
  <si>
    <t>X14</t>
  </si>
  <si>
    <t>Zajištění provozu dalšího subjektu nutného při přeložkách nebo poškození stávajících podzemních sítí - nutné uzavření úseků, zajištění návhradního zásobení</t>
  </si>
  <si>
    <t>X15</t>
  </si>
  <si>
    <t>Oprava, znovuzřízení objektů (oplocení, zídky, potrubí apod) poškozené, nebo zbořené během výstavby</t>
  </si>
  <si>
    <t>Poznámka k položce:_x000D_
s ohledem na technologii výstavby. Tam, kde není zohledněno v jiných částech výkazů výměr. Např. oprava a znovuzřízení objektů kdy dojde při výstavbě ke změně trasy, technologie pokládky. Dále případné podchycení, stávajícího potrubí při křížení, jinde neuvedené (podélné profily, situace)-jedná se o přípojky zjištěné během provádění stavebních prací, atd.</t>
  </si>
  <si>
    <t>X16</t>
  </si>
  <si>
    <t>Náklady spojené s vyřízením požadavků orgánů a organizací nutných před započetím výstavby</t>
  </si>
  <si>
    <t>Poznámka k položce:_x000D_
obsažených v dokladové části: např. kácení zeleně, dopravní trasy, zvláštní užívání komunikací, správní poplatky, ohlášení stavby</t>
  </si>
  <si>
    <t>X17</t>
  </si>
  <si>
    <t>Havarijní čerpání podzemních a povrchových vod</t>
  </si>
  <si>
    <t>Poznámka k položce:_x000D_
při živelných pohromách, intenzivních přívalových deštích, či letních bouřkách (pokud není uvedeno v jednotlivých SO a pokud se na ně nevztahuje pojistka)</t>
  </si>
  <si>
    <t>X18</t>
  </si>
  <si>
    <t>Zajištění povolení pro čerpání a vypouštění podzemní vody po dobu výstavby</t>
  </si>
  <si>
    <t>X19</t>
  </si>
  <si>
    <t>Provedení dopravního značení po celou dobu výstavby včetně poplatků za zvláštní užívání silnic. Součástí  bude osazení a provozování veškerého dopravního značení dle prováděcí dokumentace organizace dopravy v průběhu stavby. Bude se jednat o osazení dopravního značení a světelné signalizace v místě provádění prací po celou dobu výstavby. V případě obousměrného střídavého provozu v jednom jízdním pruhu bude doprava v exponovaných místech a časech řízena pracovníky stavby. Dále se bude jednat o zajištění přejezdu vozidel přes překop např. pomocí přejezdové ocelové desky.  Dále náklady na zajištění uzavírek, údržbu dopravních značek, označení výkopů a případné náhrady veřejným dopravcům za objízdné trasy po dobu trvání objížděk a uzavírek. Dále náklady na oznámení obyvatelům dotčených nemovitostí, kde bude uvažováno s úplnou nebo částečnou uzavírkou komunikace, o zahájení prací v týdenním předstihu a zajištění přístupu do nemovitostí pomocí přejezdů a přechodů po celou dobu výstavby (pro přilehlé nemovitosti, pro podnikatelské subjekty), zajištění přístupu v místě stavby pro složky záchranného integrovaného systému.</t>
  </si>
  <si>
    <t>D5</t>
  </si>
  <si>
    <t>VON 4: Předání a převzetí díla - náklady jinde neuvedené</t>
  </si>
  <si>
    <t>X20</t>
  </si>
  <si>
    <t>Návrhy Provozních, Havarijních, Povodňových, Požárních a jiných řádů a předpisů nutných pro realizaci a předání díla.</t>
  </si>
  <si>
    <t>Poznámka k položce:_x000D_
Návrhy Provozních, Havarijních, Povodňových, Požárních a jiných řádů a předpisů a jejich odsouhlasení s pracovníky  správními orgány - pro trvalý provoz (se zapracováním připomínek)</t>
  </si>
  <si>
    <t>X21</t>
  </si>
  <si>
    <t>Komplexní a technologické zkoušky dle příslušných ČSN</t>
  </si>
  <si>
    <t>Poznámka k položce:_x000D_
dle obecných podmínek technických specifikací a zápisů ve stavebních denících ( např. v zkoušky hutnění, apd.) Neuvedené v jiných částech výkazů výměr.</t>
  </si>
  <si>
    <t>X22</t>
  </si>
  <si>
    <t>Prohlášení o shodě, tlakové zkoušky jinde neuvedené, provozní zkoušky, které budou prováděny za součinnosti obsluhy.</t>
  </si>
  <si>
    <t>X23</t>
  </si>
  <si>
    <t>Vyhotovení  geodetického zaměření skutečného provedení stavby</t>
  </si>
  <si>
    <t>Poznámka k položce:_x000D_
ve 3 vyhotoveních v listinné a 1 na CD nosiči v digitální formě předepsaného formátu (včetně přeložek, přípojek NN atd.)</t>
  </si>
  <si>
    <t>X24</t>
  </si>
  <si>
    <t>Vypracování geometrického plánu v celém rozsahu stavby</t>
  </si>
  <si>
    <t>Poznámka k položce:_x000D_
Geometrický plán bude vypracován v 3 vyhotoveních v listinné podobě</t>
  </si>
  <si>
    <t>X25</t>
  </si>
  <si>
    <t>Dokumentace skutečného provedení stavby (DSPS). Vyhotovení 6x v papírové podobě + 1 x elekronicky na CD ve formátech .doc, .xls, .dwg, .dxf.</t>
  </si>
  <si>
    <t>Zásobní řad z Cihelny, Pardubice do měrné šachty Stavařov - Úsek provádění v místě Terminálu Univerzita SO 01 MMP</t>
  </si>
  <si>
    <t>01 - Zásobní řad z Cihelny, Pardubice do měrné šachty Stavařov SO 01 MMP</t>
  </si>
  <si>
    <t>Zásobní řad z Cihelny, Pardubice do měrné šachty Stavařov - Úsek provádění v místě Terminálu Univerzita</t>
  </si>
  <si>
    <t>{bd8e78a2-8e77-453f-8542-bbadfa1bae9f}</t>
  </si>
  <si>
    <t>Zásobní řad z Cihelny, Pardubice do měrné šachty Stavařov - Úsek provádění v místě Terminálu Univerzita SO 02 VAK</t>
  </si>
  <si>
    <t>17. 7. 2022</t>
  </si>
  <si>
    <t>Zásobní řad z Cihelny, Pardubice do měrné šachty Stavařov - 2. část</t>
  </si>
  <si>
    <t>{b4245017-2ee9-4830-ae3f-7c6298d3932c}</t>
  </si>
  <si>
    <t>{8d467b40-a897-4074-8e55-7e44fdf3ba7f}</t>
  </si>
  <si>
    <t>01 - Zásobní řad z Cihelny, Pardubice do měrné šachty Stavařov SO 02 VAK</t>
  </si>
  <si>
    <t>45,0/10,0*24</t>
  </si>
  <si>
    <t>45,0/10,0</t>
  </si>
  <si>
    <t>1*2,0</t>
  </si>
  <si>
    <t>24,0*1,6</t>
  </si>
  <si>
    <t>(1)*2*0,5*2,0*(2,26+0,15)</t>
  </si>
  <si>
    <t>152,89*0,5</t>
  </si>
  <si>
    <t>(45,0-12,0)*((0,2+0,1)/2*1,6)*0,5</t>
  </si>
  <si>
    <t>12,0*((0,2+0,1)/2*2,0)*0,5</t>
  </si>
  <si>
    <t>196,56</t>
  </si>
  <si>
    <t>34,43*2</t>
  </si>
  <si>
    <t>82,205 "výkop</t>
  </si>
  <si>
    <t>-34,43 "zpětný zásyp</t>
  </si>
  <si>
    <t>82,205</t>
  </si>
  <si>
    <t>34,43</t>
  </si>
  <si>
    <t>47,775*1,9</t>
  </si>
  <si>
    <t>82,205*1,9</t>
  </si>
  <si>
    <t>31,87 "náhrada výkopku</t>
  </si>
  <si>
    <t>34,43 "zemina z výkopu</t>
  </si>
  <si>
    <t>31,87*2,0</t>
  </si>
  <si>
    <t>60,32</t>
  </si>
  <si>
    <t>60,32*2 'Přepočtené koeficientem množství</t>
  </si>
  <si>
    <t>24,0*2,0</t>
  </si>
  <si>
    <t>48,0+38,4</t>
  </si>
  <si>
    <t>86,4*0,02</t>
  </si>
  <si>
    <t>(45,0-12,0)*((0,2+0,1)/2*1,6)</t>
  </si>
  <si>
    <t>12,0*((0,2+0,1)/2*2,0)</t>
  </si>
  <si>
    <t>45,0</t>
  </si>
  <si>
    <t>451541111</t>
  </si>
  <si>
    <t>Lože pod potrubí, stoky a drobné objekty v otevřeném výkopu ze štěrkodrtě 0-63 mm</t>
  </si>
  <si>
    <t>963321575</t>
  </si>
  <si>
    <t>hydrantová drenáž</t>
  </si>
  <si>
    <t>2*1,0</t>
  </si>
  <si>
    <t>7,68</t>
  </si>
  <si>
    <t>1*0,4*0,4*0,35 "OB1</t>
  </si>
  <si>
    <t>857262122</t>
  </si>
  <si>
    <t>Montáž litinových tvarovek na potrubí litinovém tlakovém jednoosých na potrubí z trub přírubových v otevřeném výkopu, kanálu nebo v šachtě DN 100</t>
  </si>
  <si>
    <t>1555144140</t>
  </si>
  <si>
    <t>55254048</t>
  </si>
  <si>
    <t>koleno 90° s patkou přírubové litinové vodovodní N-kus PN10/16 DN 100</t>
  </si>
  <si>
    <t>1891435002</t>
  </si>
  <si>
    <t>857443131</t>
  </si>
  <si>
    <t>Montáž litinových tvarovek na potrubí litinovém tlakovém odbočných na potrubí z trub hrdlových v otevřeném výkopu, kanálu nebo v šachtě s integrovaným těsněním DN 600</t>
  </si>
  <si>
    <t>472465724</t>
  </si>
  <si>
    <t>55.MMA600ET80P40</t>
  </si>
  <si>
    <t>MMA hrdlová tvarovka s přírubovou odbočkou DN 600/80, pro spoj TYTON nebo BRS (Sit Plus), PN 10/40</t>
  </si>
  <si>
    <t>-1809492402</t>
  </si>
  <si>
    <t>Poznámka k položce:_x000D_
povrch opatřen krycím modrým práškovým epoxidem dle GSK RAL min. 250µm, cena vč. těsnícího kroužku TYTON, kroužek Sit Plus pro spoj BRS vč. příslušenství pro přírubový spoj nutno připočítat</t>
  </si>
  <si>
    <t>55.MMA600ET100P16</t>
  </si>
  <si>
    <t>MMA hrdlová tvarovka s přírubovou odbočkou DN 600/100, pro spoj TYTON nebo BRS (Sit Plus), PN 10/16</t>
  </si>
  <si>
    <t>-1166283435</t>
  </si>
  <si>
    <t>871482211</t>
  </si>
  <si>
    <t>Montáž potrubí z laminátových trub v otevřeném výkopu spojované spojkami DN 900</t>
  </si>
  <si>
    <t>-1361792668</t>
  </si>
  <si>
    <t>28641273r</t>
  </si>
  <si>
    <t>roury z odstředivě litého laminátu  PN 1 SN 5000 se spojkou DN 900</t>
  </si>
  <si>
    <t>-1508984133</t>
  </si>
  <si>
    <t>891243321</t>
  </si>
  <si>
    <t>Montáž vodovodních armatur na potrubí ventilů odvzdušňovacích nebo zavzdušňovacích mechanických a plovákových přírubových na venkovních řadech DN 80</t>
  </si>
  <si>
    <t>-1869137104</t>
  </si>
  <si>
    <t>55.982580155525</t>
  </si>
  <si>
    <t>zákopová automatická odvzdušňovací a zavzdušňovací souprava DN80</t>
  </si>
  <si>
    <t>-1060334979</t>
  </si>
  <si>
    <t>891261112</t>
  </si>
  <si>
    <t>Montáž vodovodních armatur na potrubí šoupátek nebo klapek uzavíracích v otevřeném výkopu nebo v šachtách s osazením zemní soupravy (bez poklopů) DN 100</t>
  </si>
  <si>
    <t>517492777</t>
  </si>
  <si>
    <t>42221304</t>
  </si>
  <si>
    <t>šoupátko pitná voda litina GGG 50 krátká stavební dl PN10/16 DN 100x190mm</t>
  </si>
  <si>
    <t>629341814</t>
  </si>
  <si>
    <t>55.950120000004</t>
  </si>
  <si>
    <t>SOUPRAVA ZEMNÍ TELESKOPICKÁ E1/A-1,8 -2,5 200 (1,8-2,5m)</t>
  </si>
  <si>
    <t>746990614</t>
  </si>
  <si>
    <t>891267111</t>
  </si>
  <si>
    <t>Montáž vodovodních armatur na potrubí hydrantů podzemních (bez osazení poklopů) DN 100</t>
  </si>
  <si>
    <t>1938745247</t>
  </si>
  <si>
    <t>42273664</t>
  </si>
  <si>
    <t>hydrant podzemní DN 100 PN 16 dvojitý uzávěr s koulí krycí v 1250mm</t>
  </si>
  <si>
    <t>-1863203678</t>
  </si>
  <si>
    <t>899401112</t>
  </si>
  <si>
    <t>Osazení poklopů litinových šoupátkových</t>
  </si>
  <si>
    <t>-43041858</t>
  </si>
  <si>
    <t>42291352</t>
  </si>
  <si>
    <t>poklop litinový šoupátkový pro zemní soupravy osazení do terénu a do vozovky</t>
  </si>
  <si>
    <t>-393984200</t>
  </si>
  <si>
    <t>55.348100000000</t>
  </si>
  <si>
    <t>PODKLAD. DESKA  UNI UNI</t>
  </si>
  <si>
    <t>-257588391</t>
  </si>
  <si>
    <t>899401113</t>
  </si>
  <si>
    <t>Osazení poklopů litinových hydrantových</t>
  </si>
  <si>
    <t>-934523975</t>
  </si>
  <si>
    <t>55.195000000002</t>
  </si>
  <si>
    <t>HYDRANTOVÝ POKLOP</t>
  </si>
  <si>
    <t>-452726763</t>
  </si>
  <si>
    <t>55.348200000000</t>
  </si>
  <si>
    <t>PODKLAD. DESKA  POD HYDRANT.POKLOP</t>
  </si>
  <si>
    <t>-1328977875</t>
  </si>
  <si>
    <t>55.7215</t>
  </si>
  <si>
    <t>POKLOP RO ZAVZDUŠŇOVACÍ SOUPRAVU D400 DN300</t>
  </si>
  <si>
    <t>-661478254</t>
  </si>
  <si>
    <t>59224150r</t>
  </si>
  <si>
    <t>prstenec roznášecí pro plastové šachty</t>
  </si>
  <si>
    <t>624313772</t>
  </si>
  <si>
    <t>56</t>
  </si>
  <si>
    <t>57</t>
  </si>
  <si>
    <t>58</t>
  </si>
  <si>
    <t>(100,0-73,0)*PI*0,3*0,3</t>
  </si>
  <si>
    <t>59</t>
  </si>
  <si>
    <t>899911164-R</t>
  </si>
  <si>
    <t>Kluzné objímky (pojízdná sedla)  pro zasunutí potrubí do chráničky výšky 100 mm vnějšího průměru potrubí do 682 mm</t>
  </si>
  <si>
    <t>1274695899</t>
  </si>
  <si>
    <t>montáž včetně materiálu</t>
  </si>
  <si>
    <t>specifikace viz kladečské schéma</t>
  </si>
  <si>
    <t>60</t>
  </si>
  <si>
    <t>899913103-R</t>
  </si>
  <si>
    <t>Příplatek za nerezové šrouby a bandáže přírubových spojů DN 80</t>
  </si>
  <si>
    <t>1153254907</t>
  </si>
  <si>
    <t>včetně materiálu</t>
  </si>
  <si>
    <t>61</t>
  </si>
  <si>
    <t>899913104R</t>
  </si>
  <si>
    <t>Příplatek za nerezové šrouby a bandáže přírubových spojů DN 100</t>
  </si>
  <si>
    <t>670997684</t>
  </si>
  <si>
    <t>62</t>
  </si>
  <si>
    <t>899913166-R</t>
  </si>
  <si>
    <t>Koncové uzavírací manžety chrániček  DN potrubí x DN chráničky DN 600 x 900</t>
  </si>
  <si>
    <t>-1741766246</t>
  </si>
  <si>
    <t>63</t>
  </si>
  <si>
    <t>64</t>
  </si>
  <si>
    <t>SO 01 MMP</t>
  </si>
  <si>
    <t>SO 02 VAK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</si>
</sst>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0" fillId="0" borderId="0" xfId="0" applyProtection="1"/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0" fillId="0" borderId="0" xfId="0"/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3" borderId="7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0" borderId="11" xfId="0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0" fontId="0" fillId="4" borderId="0" xfId="0" applyFill="1" applyAlignment="1">
      <alignment vertical="center"/>
    </xf>
    <xf numFmtId="0" fontId="0" fillId="4" borderId="8" xfId="0" applyFill="1" applyBorder="1" applyAlignment="1">
      <alignment vertical="center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0" fontId="8" fillId="0" borderId="0" xfId="0" applyFont="1"/>
    <xf numFmtId="0" fontId="8" fillId="0" borderId="3" xfId="0" applyFont="1" applyBorder="1"/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14" xfId="0" applyBorder="1" applyAlignment="1">
      <alignment vertical="center"/>
    </xf>
    <xf numFmtId="0" fontId="35" fillId="0" borderId="0" xfId="0" applyFont="1" applyAlignment="1">
      <alignment horizontal="center"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4" fontId="21" fillId="5" borderId="22" xfId="0" applyNumberFormat="1" applyFont="1" applyFill="1" applyBorder="1" applyAlignment="1" applyProtection="1">
      <alignment vertical="center"/>
      <protection locked="0"/>
    </xf>
    <xf numFmtId="0" fontId="26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2E844C5C-2FA1-4BD2-81D1-25038687FD95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F0A65BD6-FBA4-4E2B-8EC0-CCECC28ABA1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423EF517-FA42-42C6-8435-87773FC8282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C8DF7109-7EED-47D3-A5B8-8D92A048A8F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%202020/M20-040%20Z&#225;sobn&#237;%20&#345;ad%20z%20Cihelny,%20Pardubice%20do%20m&#283;rn&#233;%20&#353;achty%20Stava&#345;ov/samost.%20&#269;&#225;st%20jen%20u%20UP/rozd&#283;len&#237;%20PD%2007.2022/rozpo&#269;ty%2007.2022/B&#225;rta%2018.7.2022/SO02%20VAK%20ocen&#283;n&#2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ace SO 02 VAK"/>
      <sheetName val="Položky SO 02 VAK"/>
      <sheetName val="VON SO 02 VAK"/>
    </sheetNames>
    <sheetDataSet>
      <sheetData sheetId="0">
        <row r="6">
          <cell r="K6" t="str">
            <v>Zásobní řad z Cihelny, Pardubice do měrné šachty Stavařov - Úsek provádění v místě Terminálu Univerzita SO 02 VAK</v>
          </cell>
        </row>
        <row r="8">
          <cell r="AN8" t="str">
            <v>17. 7. 2022</v>
          </cell>
        </row>
      </sheetData>
      <sheetData sheetId="1">
        <row r="30">
          <cell r="J30">
            <v>3163443.32</v>
          </cell>
        </row>
        <row r="33">
          <cell r="F33">
            <v>3163443.32</v>
          </cell>
          <cell r="J33">
            <v>664323.1</v>
          </cell>
        </row>
        <row r="34">
          <cell r="F34">
            <v>0</v>
          </cell>
          <cell r="J34">
            <v>0</v>
          </cell>
        </row>
        <row r="35">
          <cell r="F35">
            <v>0</v>
          </cell>
          <cell r="J35">
            <v>0</v>
          </cell>
        </row>
        <row r="36">
          <cell r="F36">
            <v>0</v>
          </cell>
          <cell r="J36">
            <v>0</v>
          </cell>
        </row>
        <row r="37">
          <cell r="F37">
            <v>0</v>
          </cell>
        </row>
        <row r="124">
          <cell r="P124">
            <v>631.47446200000002</v>
          </cell>
        </row>
      </sheetData>
      <sheetData sheetId="2">
        <row r="30">
          <cell r="J30">
            <v>214000</v>
          </cell>
        </row>
        <row r="33">
          <cell r="F33">
            <v>214000</v>
          </cell>
          <cell r="J33">
            <v>44940</v>
          </cell>
        </row>
        <row r="34">
          <cell r="F34">
            <v>0</v>
          </cell>
          <cell r="J34">
            <v>0</v>
          </cell>
        </row>
        <row r="35">
          <cell r="F35">
            <v>0</v>
          </cell>
          <cell r="J35">
            <v>0</v>
          </cell>
        </row>
        <row r="36">
          <cell r="F36">
            <v>0</v>
          </cell>
          <cell r="J36">
            <v>0</v>
          </cell>
        </row>
        <row r="37">
          <cell r="F37">
            <v>0</v>
          </cell>
        </row>
        <row r="124">
          <cell r="P12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D4A93-65E0-40CF-9759-A9AC7DA0E45A}">
  <sheetPr>
    <pageSetUpPr fitToPage="1"/>
  </sheetPr>
  <dimension ref="A1:CM98"/>
  <sheetViews>
    <sheetView showGridLines="0" tabSelected="1" topLeftCell="A19" workbookViewId="0">
      <selection activeCell="BE93" sqref="BE93"/>
    </sheetView>
  </sheetViews>
  <sheetFormatPr defaultRowHeight="11.25"/>
  <cols>
    <col min="1" max="1" width="8.33203125" style="197" customWidth="1"/>
    <col min="2" max="2" width="1.6640625" style="197" customWidth="1"/>
    <col min="3" max="3" width="4.1640625" style="197" customWidth="1"/>
    <col min="4" max="33" width="2.6640625" style="197" customWidth="1"/>
    <col min="34" max="34" width="3.33203125" style="197" customWidth="1"/>
    <col min="35" max="35" width="31.6640625" style="197" customWidth="1"/>
    <col min="36" max="37" width="2.5" style="197" customWidth="1"/>
    <col min="38" max="38" width="8.33203125" style="197" customWidth="1"/>
    <col min="39" max="39" width="3.33203125" style="197" customWidth="1"/>
    <col min="40" max="40" width="13.33203125" style="197" customWidth="1"/>
    <col min="41" max="41" width="7.5" style="197" customWidth="1"/>
    <col min="42" max="42" width="4.1640625" style="197" customWidth="1"/>
    <col min="43" max="43" width="15.6640625" style="197" hidden="1" customWidth="1"/>
    <col min="44" max="44" width="13.6640625" style="197" customWidth="1"/>
    <col min="45" max="47" width="25.83203125" style="197" hidden="1" customWidth="1"/>
    <col min="48" max="49" width="21.6640625" style="197" hidden="1" customWidth="1"/>
    <col min="50" max="51" width="25" style="197" hidden="1" customWidth="1"/>
    <col min="52" max="52" width="21.6640625" style="197" hidden="1" customWidth="1"/>
    <col min="53" max="53" width="19.1640625" style="197" hidden="1" customWidth="1"/>
    <col min="54" max="54" width="25" style="197" hidden="1" customWidth="1"/>
    <col min="55" max="55" width="21.6640625" style="197" hidden="1" customWidth="1"/>
    <col min="56" max="56" width="19.1640625" style="197" hidden="1" customWidth="1"/>
    <col min="57" max="57" width="66.5" style="197" customWidth="1"/>
    <col min="58" max="16384" width="9.33203125" style="197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ht="36.950000000000003" customHeight="1">
      <c r="AR2" s="275" t="s">
        <v>5</v>
      </c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S4" s="18" t="s">
        <v>11</v>
      </c>
    </row>
    <row r="5" spans="1:74" ht="12" customHeight="1">
      <c r="B5" s="21"/>
      <c r="D5" s="24" t="s">
        <v>12</v>
      </c>
      <c r="K5" s="277" t="s">
        <v>13</v>
      </c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R5" s="21"/>
      <c r="BS5" s="18" t="s">
        <v>6</v>
      </c>
    </row>
    <row r="6" spans="1:74" ht="36.950000000000003" customHeight="1">
      <c r="B6" s="21"/>
      <c r="D6" s="26" t="s">
        <v>14</v>
      </c>
      <c r="K6" s="278" t="s">
        <v>501</v>
      </c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R6" s="21"/>
      <c r="BS6" s="18" t="s">
        <v>6</v>
      </c>
    </row>
    <row r="7" spans="1:74" ht="12" customHeight="1">
      <c r="B7" s="21"/>
      <c r="D7" s="209" t="s">
        <v>15</v>
      </c>
      <c r="K7" s="205" t="s">
        <v>1</v>
      </c>
      <c r="AK7" s="209" t="s">
        <v>16</v>
      </c>
      <c r="AN7" s="205" t="s">
        <v>1</v>
      </c>
      <c r="AR7" s="21"/>
      <c r="BS7" s="18" t="s">
        <v>6</v>
      </c>
    </row>
    <row r="8" spans="1:74" ht="12" customHeight="1">
      <c r="B8" s="21"/>
      <c r="D8" s="209" t="s">
        <v>17</v>
      </c>
      <c r="K8" s="205" t="s">
        <v>18</v>
      </c>
      <c r="AK8" s="209" t="s">
        <v>19</v>
      </c>
      <c r="AN8" s="205" t="s">
        <v>20</v>
      </c>
      <c r="AR8" s="21"/>
      <c r="BS8" s="18" t="s">
        <v>6</v>
      </c>
    </row>
    <row r="9" spans="1:74" ht="14.45" customHeight="1">
      <c r="B9" s="21"/>
      <c r="AR9" s="21"/>
      <c r="BS9" s="18" t="s">
        <v>6</v>
      </c>
    </row>
    <row r="10" spans="1:74" ht="12" customHeight="1">
      <c r="B10" s="21"/>
      <c r="D10" s="209" t="s">
        <v>21</v>
      </c>
      <c r="AK10" s="209" t="s">
        <v>22</v>
      </c>
      <c r="AN10" s="205" t="s">
        <v>23</v>
      </c>
      <c r="AR10" s="21"/>
      <c r="BS10" s="18" t="s">
        <v>6</v>
      </c>
    </row>
    <row r="11" spans="1:74" ht="18.399999999999999" customHeight="1">
      <c r="B11" s="21"/>
      <c r="E11" s="205" t="s">
        <v>24</v>
      </c>
      <c r="AK11" s="209" t="s">
        <v>25</v>
      </c>
      <c r="AN11" s="205" t="s">
        <v>26</v>
      </c>
      <c r="AR11" s="21"/>
      <c r="BS11" s="18" t="s">
        <v>6</v>
      </c>
    </row>
    <row r="12" spans="1:74" ht="6.95" customHeight="1">
      <c r="B12" s="21"/>
      <c r="AR12" s="21"/>
      <c r="BS12" s="18" t="s">
        <v>6</v>
      </c>
    </row>
    <row r="13" spans="1:74" ht="12" customHeight="1">
      <c r="B13" s="21"/>
      <c r="D13" s="209" t="s">
        <v>27</v>
      </c>
      <c r="AK13" s="209" t="s">
        <v>22</v>
      </c>
      <c r="AN13" s="205" t="s">
        <v>1</v>
      </c>
      <c r="AR13" s="21"/>
      <c r="BS13" s="18" t="s">
        <v>6</v>
      </c>
    </row>
    <row r="14" spans="1:74" ht="12.75">
      <c r="B14" s="21"/>
      <c r="E14" s="205" t="s">
        <v>28</v>
      </c>
      <c r="AK14" s="209" t="s">
        <v>25</v>
      </c>
      <c r="AN14" s="205" t="s">
        <v>1</v>
      </c>
      <c r="AR14" s="21"/>
      <c r="BS14" s="18" t="s">
        <v>6</v>
      </c>
    </row>
    <row r="15" spans="1:74" ht="6.95" customHeight="1">
      <c r="B15" s="21"/>
      <c r="AR15" s="21"/>
      <c r="BS15" s="18" t="s">
        <v>3</v>
      </c>
    </row>
    <row r="16" spans="1:74" ht="12" customHeight="1">
      <c r="B16" s="21"/>
      <c r="D16" s="209" t="s">
        <v>29</v>
      </c>
      <c r="AK16" s="209" t="s">
        <v>22</v>
      </c>
      <c r="AN16" s="205" t="s">
        <v>30</v>
      </c>
      <c r="AR16" s="21"/>
      <c r="BS16" s="18" t="s">
        <v>3</v>
      </c>
    </row>
    <row r="17" spans="1:71" ht="18.399999999999999" customHeight="1">
      <c r="B17" s="21"/>
      <c r="E17" s="205" t="s">
        <v>31</v>
      </c>
      <c r="AK17" s="209" t="s">
        <v>25</v>
      </c>
      <c r="AN17" s="205" t="s">
        <v>32</v>
      </c>
      <c r="AR17" s="21"/>
      <c r="BS17" s="18" t="s">
        <v>33</v>
      </c>
    </row>
    <row r="18" spans="1:71" ht="6.95" customHeight="1">
      <c r="B18" s="21"/>
      <c r="AR18" s="21"/>
      <c r="BS18" s="18" t="s">
        <v>6</v>
      </c>
    </row>
    <row r="19" spans="1:71" ht="12" customHeight="1">
      <c r="B19" s="21"/>
      <c r="D19" s="209" t="s">
        <v>34</v>
      </c>
      <c r="AK19" s="209" t="s">
        <v>22</v>
      </c>
      <c r="AN19" s="205" t="s">
        <v>1</v>
      </c>
      <c r="AR19" s="21"/>
      <c r="BS19" s="18" t="s">
        <v>6</v>
      </c>
    </row>
    <row r="20" spans="1:71" ht="18.399999999999999" customHeight="1">
      <c r="B20" s="21"/>
      <c r="E20" s="205" t="s">
        <v>35</v>
      </c>
      <c r="AK20" s="209" t="s">
        <v>25</v>
      </c>
      <c r="AN20" s="205" t="s">
        <v>1</v>
      </c>
      <c r="AR20" s="21"/>
      <c r="BS20" s="18" t="s">
        <v>3</v>
      </c>
    </row>
    <row r="21" spans="1:71" ht="6.95" customHeight="1">
      <c r="B21" s="21"/>
      <c r="AR21" s="21"/>
    </row>
    <row r="22" spans="1:71" ht="12" customHeight="1">
      <c r="B22" s="21"/>
      <c r="D22" s="209" t="s">
        <v>36</v>
      </c>
      <c r="AR22" s="21"/>
    </row>
    <row r="23" spans="1:71" ht="47.25" customHeight="1">
      <c r="B23" s="21"/>
      <c r="E23" s="279" t="s">
        <v>37</v>
      </c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R23" s="21"/>
    </row>
    <row r="24" spans="1:71" ht="6.95" customHeight="1">
      <c r="B24" s="21"/>
      <c r="AR24" s="21"/>
    </row>
    <row r="25" spans="1:71" ht="6.95" customHeight="1">
      <c r="B25" s="21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1"/>
    </row>
    <row r="26" spans="1:71" s="2" customFormat="1" ht="25.9" customHeight="1">
      <c r="A26" s="210"/>
      <c r="B26" s="31"/>
      <c r="C26" s="210"/>
      <c r="D26" s="32" t="s">
        <v>38</v>
      </c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80">
        <f>ROUND(AG94,2)</f>
        <v>0</v>
      </c>
      <c r="AL26" s="281"/>
      <c r="AM26" s="281"/>
      <c r="AN26" s="281"/>
      <c r="AO26" s="281"/>
      <c r="AP26" s="210"/>
      <c r="AQ26" s="210"/>
      <c r="AR26" s="31"/>
      <c r="BE26" s="210"/>
    </row>
    <row r="27" spans="1:71" s="2" customFormat="1" ht="6.95" customHeight="1">
      <c r="A27" s="210"/>
      <c r="B27" s="31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31"/>
      <c r="BE27" s="210"/>
    </row>
    <row r="28" spans="1:71" s="2" customFormat="1" ht="12.75">
      <c r="A28" s="210"/>
      <c r="B28" s="31"/>
      <c r="C28" s="210"/>
      <c r="D28" s="210"/>
      <c r="E28" s="210"/>
      <c r="F28" s="210"/>
      <c r="G28" s="210"/>
      <c r="H28" s="210"/>
      <c r="I28" s="210"/>
      <c r="J28" s="210"/>
      <c r="K28" s="210"/>
      <c r="L28" s="282" t="s">
        <v>39</v>
      </c>
      <c r="M28" s="282"/>
      <c r="N28" s="282"/>
      <c r="O28" s="282"/>
      <c r="P28" s="282"/>
      <c r="Q28" s="210"/>
      <c r="R28" s="210"/>
      <c r="S28" s="210"/>
      <c r="T28" s="210"/>
      <c r="U28" s="210"/>
      <c r="V28" s="210"/>
      <c r="W28" s="282" t="s">
        <v>40</v>
      </c>
      <c r="X28" s="282"/>
      <c r="Y28" s="282"/>
      <c r="Z28" s="282"/>
      <c r="AA28" s="282"/>
      <c r="AB28" s="282"/>
      <c r="AC28" s="282"/>
      <c r="AD28" s="282"/>
      <c r="AE28" s="282"/>
      <c r="AF28" s="210"/>
      <c r="AG28" s="210"/>
      <c r="AH28" s="210"/>
      <c r="AI28" s="210"/>
      <c r="AJ28" s="210"/>
      <c r="AK28" s="282" t="s">
        <v>41</v>
      </c>
      <c r="AL28" s="282"/>
      <c r="AM28" s="282"/>
      <c r="AN28" s="282"/>
      <c r="AO28" s="282"/>
      <c r="AP28" s="210"/>
      <c r="AQ28" s="210"/>
      <c r="AR28" s="31"/>
      <c r="BE28" s="210"/>
    </row>
    <row r="29" spans="1:71" s="203" customFormat="1" ht="14.45" customHeight="1">
      <c r="B29" s="35"/>
      <c r="D29" s="209" t="s">
        <v>42</v>
      </c>
      <c r="F29" s="209" t="s">
        <v>43</v>
      </c>
      <c r="L29" s="266">
        <v>0.21</v>
      </c>
      <c r="M29" s="267"/>
      <c r="N29" s="267"/>
      <c r="O29" s="267"/>
      <c r="P29" s="267"/>
      <c r="W29" s="268">
        <f>AG94</f>
        <v>0</v>
      </c>
      <c r="X29" s="267"/>
      <c r="Y29" s="267"/>
      <c r="Z29" s="267"/>
      <c r="AA29" s="267"/>
      <c r="AB29" s="267"/>
      <c r="AC29" s="267"/>
      <c r="AD29" s="267"/>
      <c r="AE29" s="267"/>
      <c r="AK29" s="268">
        <f>W29*0.21</f>
        <v>0</v>
      </c>
      <c r="AL29" s="267"/>
      <c r="AM29" s="267"/>
      <c r="AN29" s="267"/>
      <c r="AO29" s="267"/>
      <c r="AR29" s="35"/>
    </row>
    <row r="30" spans="1:71" s="203" customFormat="1" ht="14.45" customHeight="1">
      <c r="B30" s="35"/>
      <c r="F30" s="209" t="s">
        <v>44</v>
      </c>
      <c r="L30" s="266">
        <v>0.15</v>
      </c>
      <c r="M30" s="267"/>
      <c r="N30" s="267"/>
      <c r="O30" s="267"/>
      <c r="P30" s="267"/>
      <c r="W30" s="268">
        <f>ROUND(BA94, 2)</f>
        <v>0</v>
      </c>
      <c r="X30" s="267"/>
      <c r="Y30" s="267"/>
      <c r="Z30" s="267"/>
      <c r="AA30" s="267"/>
      <c r="AB30" s="267"/>
      <c r="AC30" s="267"/>
      <c r="AD30" s="267"/>
      <c r="AE30" s="267"/>
      <c r="AK30" s="268">
        <f>ROUND(AW94, 2)</f>
        <v>0</v>
      </c>
      <c r="AL30" s="267"/>
      <c r="AM30" s="267"/>
      <c r="AN30" s="267"/>
      <c r="AO30" s="267"/>
      <c r="AR30" s="35"/>
    </row>
    <row r="31" spans="1:71" s="203" customFormat="1" ht="14.45" hidden="1" customHeight="1">
      <c r="B31" s="35"/>
      <c r="F31" s="209" t="s">
        <v>45</v>
      </c>
      <c r="L31" s="266">
        <v>0.21</v>
      </c>
      <c r="M31" s="267"/>
      <c r="N31" s="267"/>
      <c r="O31" s="267"/>
      <c r="P31" s="267"/>
      <c r="W31" s="268">
        <f>ROUND(BB94, 2)</f>
        <v>0</v>
      </c>
      <c r="X31" s="267"/>
      <c r="Y31" s="267"/>
      <c r="Z31" s="267"/>
      <c r="AA31" s="267"/>
      <c r="AB31" s="267"/>
      <c r="AC31" s="267"/>
      <c r="AD31" s="267"/>
      <c r="AE31" s="267"/>
      <c r="AK31" s="268">
        <v>0</v>
      </c>
      <c r="AL31" s="267"/>
      <c r="AM31" s="267"/>
      <c r="AN31" s="267"/>
      <c r="AO31" s="267"/>
      <c r="AR31" s="35"/>
    </row>
    <row r="32" spans="1:71" s="203" customFormat="1" ht="14.45" hidden="1" customHeight="1">
      <c r="B32" s="35"/>
      <c r="F32" s="209" t="s">
        <v>46</v>
      </c>
      <c r="L32" s="266">
        <v>0.15</v>
      </c>
      <c r="M32" s="267"/>
      <c r="N32" s="267"/>
      <c r="O32" s="267"/>
      <c r="P32" s="267"/>
      <c r="W32" s="268">
        <f>ROUND(BC94, 2)</f>
        <v>0</v>
      </c>
      <c r="X32" s="267"/>
      <c r="Y32" s="267"/>
      <c r="Z32" s="267"/>
      <c r="AA32" s="267"/>
      <c r="AB32" s="267"/>
      <c r="AC32" s="267"/>
      <c r="AD32" s="267"/>
      <c r="AE32" s="267"/>
      <c r="AK32" s="268">
        <v>0</v>
      </c>
      <c r="AL32" s="267"/>
      <c r="AM32" s="267"/>
      <c r="AN32" s="267"/>
      <c r="AO32" s="267"/>
      <c r="AR32" s="35"/>
    </row>
    <row r="33" spans="1:57" s="203" customFormat="1" ht="14.45" hidden="1" customHeight="1">
      <c r="B33" s="35"/>
      <c r="F33" s="209" t="s">
        <v>47</v>
      </c>
      <c r="L33" s="266">
        <v>0</v>
      </c>
      <c r="M33" s="267"/>
      <c r="N33" s="267"/>
      <c r="O33" s="267"/>
      <c r="P33" s="267"/>
      <c r="W33" s="268">
        <f>ROUND(BD94, 2)</f>
        <v>0</v>
      </c>
      <c r="X33" s="267"/>
      <c r="Y33" s="267"/>
      <c r="Z33" s="267"/>
      <c r="AA33" s="267"/>
      <c r="AB33" s="267"/>
      <c r="AC33" s="267"/>
      <c r="AD33" s="267"/>
      <c r="AE33" s="267"/>
      <c r="AK33" s="268">
        <v>0</v>
      </c>
      <c r="AL33" s="267"/>
      <c r="AM33" s="267"/>
      <c r="AN33" s="267"/>
      <c r="AO33" s="267"/>
      <c r="AR33" s="35"/>
    </row>
    <row r="34" spans="1:57" s="2" customFormat="1" ht="6.95" customHeight="1">
      <c r="A34" s="210"/>
      <c r="B34" s="31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31"/>
      <c r="BE34" s="210"/>
    </row>
    <row r="35" spans="1:57" s="2" customFormat="1" ht="25.9" customHeight="1">
      <c r="A35" s="210"/>
      <c r="B35" s="31"/>
      <c r="C35" s="36"/>
      <c r="D35" s="37" t="s">
        <v>48</v>
      </c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39" t="s">
        <v>49</v>
      </c>
      <c r="U35" s="204"/>
      <c r="V35" s="204"/>
      <c r="W35" s="204"/>
      <c r="X35" s="269" t="s">
        <v>50</v>
      </c>
      <c r="Y35" s="270"/>
      <c r="Z35" s="270"/>
      <c r="AA35" s="270"/>
      <c r="AB35" s="270"/>
      <c r="AC35" s="204"/>
      <c r="AD35" s="204"/>
      <c r="AE35" s="204"/>
      <c r="AF35" s="204"/>
      <c r="AG35" s="204"/>
      <c r="AH35" s="204"/>
      <c r="AI35" s="204"/>
      <c r="AJ35" s="204"/>
      <c r="AK35" s="271">
        <f>SUM(AK26:AK33)</f>
        <v>0</v>
      </c>
      <c r="AL35" s="270"/>
      <c r="AM35" s="270"/>
      <c r="AN35" s="270"/>
      <c r="AO35" s="272"/>
      <c r="AP35" s="36"/>
      <c r="AQ35" s="36"/>
      <c r="AR35" s="31"/>
      <c r="BE35" s="210"/>
    </row>
    <row r="36" spans="1:57" s="2" customFormat="1" ht="6.95" customHeight="1">
      <c r="A36" s="210"/>
      <c r="B36" s="31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31"/>
      <c r="BE36" s="210"/>
    </row>
    <row r="37" spans="1:57" s="2" customFormat="1" ht="14.45" customHeight="1">
      <c r="A37" s="210"/>
      <c r="B37" s="31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31"/>
      <c r="BE37" s="210"/>
    </row>
    <row r="38" spans="1:57" ht="14.45" customHeight="1">
      <c r="B38" s="21"/>
      <c r="AR38" s="21"/>
    </row>
    <row r="39" spans="1:57" ht="14.45" customHeight="1">
      <c r="B39" s="21"/>
      <c r="AR39" s="21"/>
    </row>
    <row r="40" spans="1:57" ht="14.45" customHeight="1">
      <c r="B40" s="21"/>
      <c r="AR40" s="21"/>
    </row>
    <row r="41" spans="1:57" ht="14.45" customHeight="1">
      <c r="B41" s="21"/>
      <c r="AR41" s="21"/>
    </row>
    <row r="42" spans="1:57" ht="14.45" customHeight="1">
      <c r="B42" s="21"/>
      <c r="AR42" s="21"/>
    </row>
    <row r="43" spans="1:57" ht="14.45" customHeight="1">
      <c r="B43" s="21"/>
      <c r="AR43" s="21"/>
    </row>
    <row r="44" spans="1:57" ht="14.45" customHeight="1">
      <c r="B44" s="21"/>
      <c r="AR44" s="21"/>
    </row>
    <row r="45" spans="1:57" ht="14.45" customHeight="1">
      <c r="B45" s="21"/>
      <c r="AR45" s="21"/>
    </row>
    <row r="46" spans="1:57" ht="14.45" customHeight="1">
      <c r="B46" s="21"/>
      <c r="AR46" s="21"/>
    </row>
    <row r="47" spans="1:57" ht="14.45" customHeight="1">
      <c r="B47" s="21"/>
      <c r="AR47" s="21"/>
    </row>
    <row r="48" spans="1:57" ht="14.45" customHeight="1">
      <c r="B48" s="21"/>
      <c r="AR48" s="21"/>
    </row>
    <row r="49" spans="1:57" s="2" customFormat="1" ht="14.45" customHeight="1">
      <c r="B49" s="40"/>
      <c r="D49" s="41" t="s">
        <v>51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52</v>
      </c>
      <c r="AI49" s="42"/>
      <c r="AJ49" s="42"/>
      <c r="AK49" s="42"/>
      <c r="AL49" s="42"/>
      <c r="AM49" s="42"/>
      <c r="AN49" s="42"/>
      <c r="AO49" s="42"/>
      <c r="AR49" s="40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210"/>
      <c r="B60" s="31"/>
      <c r="C60" s="210"/>
      <c r="D60" s="43" t="s">
        <v>53</v>
      </c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43" t="s">
        <v>54</v>
      </c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43" t="s">
        <v>53</v>
      </c>
      <c r="AI60" s="207"/>
      <c r="AJ60" s="207"/>
      <c r="AK60" s="207"/>
      <c r="AL60" s="207"/>
      <c r="AM60" s="43" t="s">
        <v>54</v>
      </c>
      <c r="AN60" s="207"/>
      <c r="AO60" s="207"/>
      <c r="AP60" s="210"/>
      <c r="AQ60" s="210"/>
      <c r="AR60" s="31"/>
      <c r="BE60" s="210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210"/>
      <c r="B64" s="31"/>
      <c r="C64" s="210"/>
      <c r="D64" s="41" t="s">
        <v>55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56</v>
      </c>
      <c r="AI64" s="44"/>
      <c r="AJ64" s="44"/>
      <c r="AK64" s="44"/>
      <c r="AL64" s="44"/>
      <c r="AM64" s="44"/>
      <c r="AN64" s="44"/>
      <c r="AO64" s="44"/>
      <c r="AP64" s="210"/>
      <c r="AQ64" s="210"/>
      <c r="AR64" s="31"/>
      <c r="BE64" s="210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210"/>
      <c r="B75" s="31"/>
      <c r="C75" s="210"/>
      <c r="D75" s="43" t="s">
        <v>53</v>
      </c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43" t="s">
        <v>54</v>
      </c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43" t="s">
        <v>53</v>
      </c>
      <c r="AI75" s="207"/>
      <c r="AJ75" s="207"/>
      <c r="AK75" s="207"/>
      <c r="AL75" s="207"/>
      <c r="AM75" s="43" t="s">
        <v>54</v>
      </c>
      <c r="AN75" s="207"/>
      <c r="AO75" s="207"/>
      <c r="AP75" s="210"/>
      <c r="AQ75" s="210"/>
      <c r="AR75" s="31"/>
      <c r="BE75" s="210"/>
    </row>
    <row r="76" spans="1:57" s="2" customFormat="1">
      <c r="A76" s="210"/>
      <c r="B76" s="31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31"/>
      <c r="BE76" s="210"/>
    </row>
    <row r="77" spans="1:57" s="2" customFormat="1" ht="6.95" customHeight="1">
      <c r="A77" s="21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1"/>
      <c r="BE77" s="210"/>
    </row>
    <row r="81" spans="1:91" s="2" customFormat="1" ht="6.95" customHeight="1">
      <c r="A81" s="21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1"/>
      <c r="BE81" s="210"/>
    </row>
    <row r="82" spans="1:91" s="2" customFormat="1" ht="24.95" customHeight="1">
      <c r="A82" s="210"/>
      <c r="B82" s="31"/>
      <c r="C82" s="22" t="s">
        <v>57</v>
      </c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10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31"/>
      <c r="BE82" s="210"/>
    </row>
    <row r="83" spans="1:91" s="2" customFormat="1" ht="6.95" customHeight="1">
      <c r="A83" s="210"/>
      <c r="B83" s="31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10"/>
      <c r="W83" s="210"/>
      <c r="X83" s="210"/>
      <c r="Y83" s="210"/>
      <c r="Z83" s="210"/>
      <c r="AA83" s="210"/>
      <c r="AB83" s="210"/>
      <c r="AC83" s="210"/>
      <c r="AD83" s="210"/>
      <c r="AE83" s="210"/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31"/>
      <c r="BE83" s="210"/>
    </row>
    <row r="84" spans="1:91" s="202" customFormat="1" ht="12" customHeight="1">
      <c r="B84" s="49"/>
      <c r="C84" s="209" t="s">
        <v>12</v>
      </c>
      <c r="L84" s="202" t="str">
        <f>K5</f>
        <v>M22-999</v>
      </c>
      <c r="AR84" s="49"/>
    </row>
    <row r="85" spans="1:91" s="200" customFormat="1" ht="36.950000000000003" customHeight="1">
      <c r="B85" s="50"/>
      <c r="C85" s="51" t="s">
        <v>14</v>
      </c>
      <c r="L85" s="273" t="str">
        <f>K6</f>
        <v>Zásobní řad z Cihelny, Pardubice do měrné šachty Stavařov - Úsek provádění v místě Terminálu Univerzita</v>
      </c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274"/>
      <c r="AJ85" s="274"/>
      <c r="AK85" s="274"/>
      <c r="AL85" s="274"/>
      <c r="AM85" s="274"/>
      <c r="AN85" s="274"/>
      <c r="AO85" s="274"/>
      <c r="AR85" s="50"/>
    </row>
    <row r="86" spans="1:91" s="2" customFormat="1" ht="6.95" customHeight="1">
      <c r="A86" s="210"/>
      <c r="B86" s="31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M86" s="210"/>
      <c r="N86" s="210"/>
      <c r="O86" s="210"/>
      <c r="P86" s="210"/>
      <c r="Q86" s="210"/>
      <c r="R86" s="210"/>
      <c r="S86" s="210"/>
      <c r="T86" s="210"/>
      <c r="U86" s="210"/>
      <c r="V86" s="210"/>
      <c r="W86" s="210"/>
      <c r="X86" s="210"/>
      <c r="Y86" s="210"/>
      <c r="Z86" s="210"/>
      <c r="AA86" s="210"/>
      <c r="AB86" s="210"/>
      <c r="AC86" s="210"/>
      <c r="AD86" s="210"/>
      <c r="AE86" s="210"/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31"/>
      <c r="BE86" s="210"/>
    </row>
    <row r="87" spans="1:91" s="2" customFormat="1" ht="12" customHeight="1">
      <c r="A87" s="210"/>
      <c r="B87" s="31"/>
      <c r="C87" s="209" t="s">
        <v>17</v>
      </c>
      <c r="D87" s="210"/>
      <c r="E87" s="210"/>
      <c r="F87" s="210"/>
      <c r="G87" s="210"/>
      <c r="H87" s="210"/>
      <c r="I87" s="210"/>
      <c r="J87" s="210"/>
      <c r="K87" s="210"/>
      <c r="L87" s="52" t="str">
        <f>IF(K8="","",K8)</f>
        <v>Pardubice</v>
      </c>
      <c r="M87" s="210"/>
      <c r="N87" s="210"/>
      <c r="O87" s="210"/>
      <c r="P87" s="210"/>
      <c r="Q87" s="210"/>
      <c r="R87" s="210"/>
      <c r="S87" s="210"/>
      <c r="T87" s="210"/>
      <c r="U87" s="210"/>
      <c r="V87" s="210"/>
      <c r="W87" s="210"/>
      <c r="X87" s="210"/>
      <c r="Y87" s="210"/>
      <c r="Z87" s="210"/>
      <c r="AA87" s="210"/>
      <c r="AB87" s="210"/>
      <c r="AC87" s="210"/>
      <c r="AD87" s="210"/>
      <c r="AE87" s="210"/>
      <c r="AF87" s="210"/>
      <c r="AG87" s="210"/>
      <c r="AH87" s="210"/>
      <c r="AI87" s="209" t="s">
        <v>19</v>
      </c>
      <c r="AJ87" s="210"/>
      <c r="AK87" s="210"/>
      <c r="AL87" s="210"/>
      <c r="AM87" s="254" t="str">
        <f>IF(AN8= "","",AN8)</f>
        <v>16. 7. 2022</v>
      </c>
      <c r="AN87" s="254"/>
      <c r="AO87" s="210"/>
      <c r="AP87" s="210"/>
      <c r="AQ87" s="210"/>
      <c r="AR87" s="31"/>
      <c r="BE87" s="210"/>
    </row>
    <row r="88" spans="1:91" s="2" customFormat="1" ht="6.95" customHeight="1">
      <c r="A88" s="210"/>
      <c r="B88" s="31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210"/>
      <c r="N88" s="210"/>
      <c r="O88" s="210"/>
      <c r="P88" s="210"/>
      <c r="Q88" s="210"/>
      <c r="R88" s="210"/>
      <c r="S88" s="210"/>
      <c r="T88" s="210"/>
      <c r="U88" s="210"/>
      <c r="V88" s="210"/>
      <c r="W88" s="210"/>
      <c r="X88" s="210"/>
      <c r="Y88" s="210"/>
      <c r="Z88" s="210"/>
      <c r="AA88" s="210"/>
      <c r="AB88" s="210"/>
      <c r="AC88" s="210"/>
      <c r="AD88" s="210"/>
      <c r="AE88" s="210"/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31"/>
      <c r="BE88" s="210"/>
    </row>
    <row r="89" spans="1:91" s="2" customFormat="1" ht="15.2" customHeight="1">
      <c r="A89" s="210"/>
      <c r="B89" s="31"/>
      <c r="C89" s="209" t="s">
        <v>21</v>
      </c>
      <c r="D89" s="210"/>
      <c r="E89" s="210"/>
      <c r="F89" s="210"/>
      <c r="G89" s="210"/>
      <c r="H89" s="210"/>
      <c r="I89" s="210"/>
      <c r="J89" s="210"/>
      <c r="K89" s="210"/>
      <c r="L89" s="202" t="str">
        <f>IF(E11= "","",E11)</f>
        <v>Vodovody a kanalizace Pardubice, a.s.</v>
      </c>
      <c r="M89" s="210"/>
      <c r="N89" s="210"/>
      <c r="O89" s="210"/>
      <c r="P89" s="210"/>
      <c r="Q89" s="210"/>
      <c r="R89" s="210"/>
      <c r="S89" s="210"/>
      <c r="T89" s="210"/>
      <c r="U89" s="210"/>
      <c r="V89" s="210"/>
      <c r="W89" s="210"/>
      <c r="X89" s="210"/>
      <c r="Y89" s="210"/>
      <c r="Z89" s="210"/>
      <c r="AA89" s="210"/>
      <c r="AB89" s="210"/>
      <c r="AC89" s="210"/>
      <c r="AD89" s="210"/>
      <c r="AE89" s="210"/>
      <c r="AF89" s="210"/>
      <c r="AG89" s="210"/>
      <c r="AH89" s="210"/>
      <c r="AI89" s="209" t="s">
        <v>29</v>
      </c>
      <c r="AJ89" s="210"/>
      <c r="AK89" s="210"/>
      <c r="AL89" s="210"/>
      <c r="AM89" s="255" t="str">
        <f>IF(E17="","",E17)</f>
        <v>Multiaqua s.r.o.</v>
      </c>
      <c r="AN89" s="256"/>
      <c r="AO89" s="256"/>
      <c r="AP89" s="256"/>
      <c r="AQ89" s="210"/>
      <c r="AR89" s="31"/>
      <c r="AS89" s="257" t="s">
        <v>58</v>
      </c>
      <c r="AT89" s="258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210"/>
    </row>
    <row r="90" spans="1:91" s="2" customFormat="1" ht="15.2" customHeight="1">
      <c r="A90" s="210"/>
      <c r="B90" s="31"/>
      <c r="C90" s="209" t="s">
        <v>27</v>
      </c>
      <c r="D90" s="210"/>
      <c r="E90" s="210"/>
      <c r="F90" s="210"/>
      <c r="G90" s="210"/>
      <c r="H90" s="210"/>
      <c r="I90" s="210"/>
      <c r="J90" s="210"/>
      <c r="K90" s="210"/>
      <c r="L90" s="202" t="str">
        <f>IF(E14="","",E14)</f>
        <v>Dle výběrového řízení</v>
      </c>
      <c r="M90" s="210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  <c r="AA90" s="210"/>
      <c r="AB90" s="210"/>
      <c r="AC90" s="210"/>
      <c r="AD90" s="210"/>
      <c r="AE90" s="210"/>
      <c r="AF90" s="210"/>
      <c r="AG90" s="210"/>
      <c r="AH90" s="210"/>
      <c r="AI90" s="209" t="s">
        <v>34</v>
      </c>
      <c r="AJ90" s="210"/>
      <c r="AK90" s="210"/>
      <c r="AL90" s="210"/>
      <c r="AM90" s="255" t="str">
        <f>IF(E20="","",E20)</f>
        <v>Lubor Dítě</v>
      </c>
      <c r="AN90" s="256"/>
      <c r="AO90" s="256"/>
      <c r="AP90" s="256"/>
      <c r="AQ90" s="210"/>
      <c r="AR90" s="31"/>
      <c r="AS90" s="259"/>
      <c r="AT90" s="260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210"/>
    </row>
    <row r="91" spans="1:91" s="2" customFormat="1" ht="10.9" customHeight="1">
      <c r="A91" s="210"/>
      <c r="B91" s="31"/>
      <c r="C91" s="210"/>
      <c r="D91" s="210"/>
      <c r="E91" s="210"/>
      <c r="F91" s="210"/>
      <c r="G91" s="210"/>
      <c r="H91" s="210"/>
      <c r="I91" s="210"/>
      <c r="J91" s="210"/>
      <c r="K91" s="210"/>
      <c r="L91" s="210"/>
      <c r="M91" s="210"/>
      <c r="N91" s="210"/>
      <c r="O91" s="210"/>
      <c r="P91" s="210"/>
      <c r="Q91" s="210"/>
      <c r="R91" s="210"/>
      <c r="S91" s="210"/>
      <c r="T91" s="210"/>
      <c r="U91" s="210"/>
      <c r="V91" s="210"/>
      <c r="W91" s="210"/>
      <c r="X91" s="210"/>
      <c r="Y91" s="210"/>
      <c r="Z91" s="210"/>
      <c r="AA91" s="210"/>
      <c r="AB91" s="210"/>
      <c r="AC91" s="210"/>
      <c r="AD91" s="210"/>
      <c r="AE91" s="210"/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31"/>
      <c r="AS91" s="259"/>
      <c r="AT91" s="260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210"/>
    </row>
    <row r="92" spans="1:91" s="2" customFormat="1" ht="29.25" customHeight="1">
      <c r="A92" s="210"/>
      <c r="B92" s="31"/>
      <c r="C92" s="261" t="s">
        <v>59</v>
      </c>
      <c r="D92" s="262"/>
      <c r="E92" s="262"/>
      <c r="F92" s="262"/>
      <c r="G92" s="262"/>
      <c r="H92" s="58"/>
      <c r="I92" s="263" t="s">
        <v>60</v>
      </c>
      <c r="J92" s="262"/>
      <c r="K92" s="262"/>
      <c r="L92" s="262"/>
      <c r="M92" s="262"/>
      <c r="N92" s="262"/>
      <c r="O92" s="262"/>
      <c r="P92" s="262"/>
      <c r="Q92" s="262"/>
      <c r="R92" s="262"/>
      <c r="S92" s="262"/>
      <c r="T92" s="262"/>
      <c r="U92" s="262"/>
      <c r="V92" s="262"/>
      <c r="W92" s="262"/>
      <c r="X92" s="262"/>
      <c r="Y92" s="262"/>
      <c r="Z92" s="262"/>
      <c r="AA92" s="262"/>
      <c r="AB92" s="262"/>
      <c r="AC92" s="262"/>
      <c r="AD92" s="262"/>
      <c r="AE92" s="262"/>
      <c r="AF92" s="262"/>
      <c r="AG92" s="264" t="s">
        <v>61</v>
      </c>
      <c r="AH92" s="262"/>
      <c r="AI92" s="262"/>
      <c r="AJ92" s="262"/>
      <c r="AK92" s="262"/>
      <c r="AL92" s="262"/>
      <c r="AM92" s="262"/>
      <c r="AN92" s="263" t="s">
        <v>62</v>
      </c>
      <c r="AO92" s="262"/>
      <c r="AP92" s="265"/>
      <c r="AQ92" s="59" t="s">
        <v>63</v>
      </c>
      <c r="AR92" s="31"/>
      <c r="AS92" s="60" t="s">
        <v>64</v>
      </c>
      <c r="AT92" s="61" t="s">
        <v>65</v>
      </c>
      <c r="AU92" s="61" t="s">
        <v>66</v>
      </c>
      <c r="AV92" s="61" t="s">
        <v>67</v>
      </c>
      <c r="AW92" s="61" t="s">
        <v>68</v>
      </c>
      <c r="AX92" s="61" t="s">
        <v>69</v>
      </c>
      <c r="AY92" s="61" t="s">
        <v>70</v>
      </c>
      <c r="AZ92" s="61" t="s">
        <v>71</v>
      </c>
      <c r="BA92" s="61" t="s">
        <v>72</v>
      </c>
      <c r="BB92" s="61" t="s">
        <v>73</v>
      </c>
      <c r="BC92" s="61" t="s">
        <v>74</v>
      </c>
      <c r="BD92" s="62" t="s">
        <v>75</v>
      </c>
      <c r="BE92" s="210"/>
    </row>
    <row r="93" spans="1:91" s="2" customFormat="1" ht="10.9" customHeight="1">
      <c r="A93" s="210"/>
      <c r="B93" s="31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31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210"/>
    </row>
    <row r="94" spans="1:91" s="6" customFormat="1" ht="32.450000000000003" customHeight="1">
      <c r="B94" s="66"/>
      <c r="C94" s="67" t="s">
        <v>76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52">
        <f>ROUND(SUM(AG95:AG96),2)</f>
        <v>0</v>
      </c>
      <c r="AH94" s="252"/>
      <c r="AI94" s="252"/>
      <c r="AJ94" s="252"/>
      <c r="AK94" s="252"/>
      <c r="AL94" s="252"/>
      <c r="AM94" s="252"/>
      <c r="AN94" s="253">
        <f>AN95+AN96</f>
        <v>0</v>
      </c>
      <c r="AO94" s="253"/>
      <c r="AP94" s="253"/>
      <c r="AQ94" s="70" t="s">
        <v>1</v>
      </c>
      <c r="AR94" s="66"/>
      <c r="AS94" s="71">
        <f>ROUND(SUM(AS95:AS96),2)</f>
        <v>0</v>
      </c>
      <c r="AT94" s="72">
        <f>ROUND(SUM(AV94:AW94),2)</f>
        <v>0</v>
      </c>
      <c r="AU94" s="73">
        <f>ROUND(SUM(AU95:AU96),5)</f>
        <v>1074.00594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ROUND(SUM(AZ95:AZ96),2)</f>
        <v>0</v>
      </c>
      <c r="BA94" s="72">
        <f>ROUND(SUM(BA95:BA96),2)</f>
        <v>0</v>
      </c>
      <c r="BB94" s="72">
        <f>ROUND(SUM(BB95:BB96),2)</f>
        <v>0</v>
      </c>
      <c r="BC94" s="72">
        <f>ROUND(SUM(BC95:BC96),2)</f>
        <v>0</v>
      </c>
      <c r="BD94" s="74">
        <f>ROUND(SUM(BD95:BD96),2)</f>
        <v>0</v>
      </c>
      <c r="BS94" s="75" t="s">
        <v>77</v>
      </c>
      <c r="BT94" s="75" t="s">
        <v>78</v>
      </c>
      <c r="BU94" s="76" t="s">
        <v>79</v>
      </c>
      <c r="BV94" s="75" t="s">
        <v>80</v>
      </c>
      <c r="BW94" s="75" t="s">
        <v>4</v>
      </c>
      <c r="BX94" s="75" t="s">
        <v>81</v>
      </c>
      <c r="CL94" s="75" t="s">
        <v>1</v>
      </c>
    </row>
    <row r="95" spans="1:91" s="7" customFormat="1" ht="24.75" customHeight="1">
      <c r="A95" s="77" t="s">
        <v>82</v>
      </c>
      <c r="B95" s="78"/>
      <c r="C95" s="79"/>
      <c r="D95" s="249" t="s">
        <v>83</v>
      </c>
      <c r="E95" s="249"/>
      <c r="F95" s="249"/>
      <c r="G95" s="249"/>
      <c r="H95" s="249"/>
      <c r="I95" s="198"/>
      <c r="J95" s="249" t="s">
        <v>635</v>
      </c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50">
        <f>'Rekapitulace SO 01 MMP'!AG94:AM94</f>
        <v>0</v>
      </c>
      <c r="AH95" s="251"/>
      <c r="AI95" s="251"/>
      <c r="AJ95" s="251"/>
      <c r="AK95" s="251"/>
      <c r="AL95" s="251"/>
      <c r="AM95" s="251"/>
      <c r="AN95" s="250">
        <f>AG95*1.21</f>
        <v>0</v>
      </c>
      <c r="AO95" s="251"/>
      <c r="AP95" s="251"/>
      <c r="AQ95" s="81" t="s">
        <v>85</v>
      </c>
      <c r="AR95" s="78"/>
      <c r="AS95" s="82">
        <v>0</v>
      </c>
      <c r="AT95" s="83">
        <f>ROUND(SUM(AV95:AW95),2)</f>
        <v>0</v>
      </c>
      <c r="AU95" s="84">
        <f>'Položky SO 01 MMP'!P125</f>
        <v>1074.005936</v>
      </c>
      <c r="AV95" s="83">
        <f>'Položky SO 01 MMP'!J33</f>
        <v>0</v>
      </c>
      <c r="AW95" s="83">
        <f>'Položky SO 01 MMP'!J34</f>
        <v>0</v>
      </c>
      <c r="AX95" s="83">
        <f>'Položky SO 01 MMP'!J35</f>
        <v>0</v>
      </c>
      <c r="AY95" s="83">
        <f>'Položky SO 01 MMP'!J36</f>
        <v>0</v>
      </c>
      <c r="AZ95" s="83">
        <f>'Položky SO 01 MMP'!F33</f>
        <v>0</v>
      </c>
      <c r="BA95" s="83">
        <f>'Položky SO 01 MMP'!F34</f>
        <v>0</v>
      </c>
      <c r="BB95" s="83">
        <f>'Položky SO 01 MMP'!F35</f>
        <v>0</v>
      </c>
      <c r="BC95" s="83">
        <f>'Položky SO 01 MMP'!F36</f>
        <v>0</v>
      </c>
      <c r="BD95" s="85">
        <f>'Položky SO 01 MMP'!F37</f>
        <v>0</v>
      </c>
      <c r="BT95" s="86" t="s">
        <v>86</v>
      </c>
      <c r="BV95" s="86" t="s">
        <v>80</v>
      </c>
      <c r="BW95" s="86" t="s">
        <v>87</v>
      </c>
      <c r="BX95" s="86" t="s">
        <v>4</v>
      </c>
      <c r="CL95" s="86" t="s">
        <v>1</v>
      </c>
      <c r="CM95" s="86" t="s">
        <v>88</v>
      </c>
    </row>
    <row r="96" spans="1:91" s="7" customFormat="1" ht="16.5" customHeight="1">
      <c r="A96" s="77" t="s">
        <v>82</v>
      </c>
      <c r="B96" s="78"/>
      <c r="C96" s="79"/>
      <c r="D96" s="249" t="s">
        <v>89</v>
      </c>
      <c r="E96" s="249"/>
      <c r="F96" s="249"/>
      <c r="G96" s="249"/>
      <c r="H96" s="249"/>
      <c r="I96" s="198"/>
      <c r="J96" s="249" t="s">
        <v>636</v>
      </c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50">
        <f>'Rekapituace SO 02 VAK'!AG94:AM94</f>
        <v>0</v>
      </c>
      <c r="AH96" s="251"/>
      <c r="AI96" s="251"/>
      <c r="AJ96" s="251"/>
      <c r="AK96" s="251"/>
      <c r="AL96" s="251"/>
      <c r="AM96" s="251"/>
      <c r="AN96" s="250">
        <f>AG96*1.21</f>
        <v>0</v>
      </c>
      <c r="AO96" s="251"/>
      <c r="AP96" s="251"/>
      <c r="AQ96" s="81" t="s">
        <v>85</v>
      </c>
      <c r="AR96" s="78"/>
      <c r="AS96" s="87">
        <v>0</v>
      </c>
      <c r="AT96" s="88">
        <f>ROUND(SUM(AV96:AW96),2)</f>
        <v>0</v>
      </c>
      <c r="AU96" s="89">
        <f>'VON SO 01 MMP'!P124</f>
        <v>0</v>
      </c>
      <c r="AV96" s="88">
        <f>'VON SO 01 MMP'!J33</f>
        <v>0</v>
      </c>
      <c r="AW96" s="88">
        <f>'VON SO 01 MMP'!J34</f>
        <v>0</v>
      </c>
      <c r="AX96" s="88">
        <f>'VON SO 01 MMP'!J35</f>
        <v>0</v>
      </c>
      <c r="AY96" s="88">
        <f>'VON SO 01 MMP'!J36</f>
        <v>0</v>
      </c>
      <c r="AZ96" s="88">
        <f>'VON SO 01 MMP'!F33</f>
        <v>0</v>
      </c>
      <c r="BA96" s="88">
        <f>'VON SO 01 MMP'!F34</f>
        <v>0</v>
      </c>
      <c r="BB96" s="88">
        <f>'VON SO 01 MMP'!F35</f>
        <v>0</v>
      </c>
      <c r="BC96" s="88">
        <f>'VON SO 01 MMP'!F36</f>
        <v>0</v>
      </c>
      <c r="BD96" s="90">
        <f>'VON SO 01 MMP'!F37</f>
        <v>0</v>
      </c>
      <c r="BT96" s="86" t="s">
        <v>86</v>
      </c>
      <c r="BV96" s="86" t="s">
        <v>80</v>
      </c>
      <c r="BW96" s="86" t="s">
        <v>91</v>
      </c>
      <c r="BX96" s="86" t="s">
        <v>4</v>
      </c>
      <c r="CL96" s="86" t="s">
        <v>1</v>
      </c>
      <c r="CM96" s="86" t="s">
        <v>88</v>
      </c>
    </row>
    <row r="97" spans="1:57" s="2" customFormat="1" ht="30" customHeight="1">
      <c r="A97" s="210"/>
      <c r="B97" s="31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31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</row>
    <row r="98" spans="1:57" s="2" customFormat="1" ht="6.95" customHeight="1">
      <c r="A98" s="210"/>
      <c r="B98" s="45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31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</row>
  </sheetData>
  <mergeCells count="44">
    <mergeCell ref="L28:P28"/>
    <mergeCell ref="W28:AE28"/>
    <mergeCell ref="AK28:AO28"/>
    <mergeCell ref="AR2:BE2"/>
    <mergeCell ref="K5:AO5"/>
    <mergeCell ref="K6:AO6"/>
    <mergeCell ref="E23:AN23"/>
    <mergeCell ref="AK26:AO26"/>
    <mergeCell ref="L29:P29"/>
    <mergeCell ref="W29:AE29"/>
    <mergeCell ref="AK29:AO29"/>
    <mergeCell ref="L30:P30"/>
    <mergeCell ref="W30:AE30"/>
    <mergeCell ref="AK30:AO30"/>
    <mergeCell ref="L85:AO85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D96:H96"/>
    <mergeCell ref="J96:AF96"/>
    <mergeCell ref="AG96:AM96"/>
    <mergeCell ref="AN96:AP96"/>
    <mergeCell ref="AG94:AM94"/>
    <mergeCell ref="AN94:AP94"/>
    <mergeCell ref="D95:H95"/>
    <mergeCell ref="J95:AF95"/>
    <mergeCell ref="AG95:AM95"/>
    <mergeCell ref="AN95:AP95"/>
  </mergeCells>
  <hyperlinks>
    <hyperlink ref="A95" location="'01 - Zásobní řad z Ciheln...'!C2" display="/" xr:uid="{A3DC2A8B-524D-494C-9A0F-43415281A1B0}"/>
    <hyperlink ref="A96" location="'02 - Vedlejší a ostatní n...'!C2" display="/" xr:uid="{2AA579CE-E886-46A3-8CEE-EE5E4AE602E6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79" workbookViewId="0">
      <selection activeCell="K7" sqref="K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75" t="s">
        <v>5</v>
      </c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S4" s="18" t="s">
        <v>11</v>
      </c>
    </row>
    <row r="5" spans="1:74" s="1" customFormat="1" ht="12" customHeight="1">
      <c r="B5" s="21"/>
      <c r="D5" s="24" t="s">
        <v>12</v>
      </c>
      <c r="K5" s="277" t="s">
        <v>13</v>
      </c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R5" s="21"/>
      <c r="BS5" s="18" t="s">
        <v>6</v>
      </c>
    </row>
    <row r="6" spans="1:74" s="1" customFormat="1" ht="36.950000000000003" customHeight="1">
      <c r="B6" s="21"/>
      <c r="D6" s="26" t="s">
        <v>14</v>
      </c>
      <c r="K6" s="278" t="s">
        <v>499</v>
      </c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R6" s="21"/>
      <c r="BS6" s="18" t="s">
        <v>6</v>
      </c>
    </row>
    <row r="7" spans="1:74" s="1" customFormat="1" ht="12" customHeight="1">
      <c r="B7" s="21"/>
      <c r="D7" s="27" t="s">
        <v>15</v>
      </c>
      <c r="K7" s="25" t="s">
        <v>1</v>
      </c>
      <c r="AK7" s="27" t="s">
        <v>16</v>
      </c>
      <c r="AN7" s="25" t="s">
        <v>1</v>
      </c>
      <c r="AR7" s="21"/>
      <c r="BS7" s="18" t="s">
        <v>6</v>
      </c>
    </row>
    <row r="8" spans="1:74" s="1" customFormat="1" ht="12" customHeight="1">
      <c r="B8" s="21"/>
      <c r="D8" s="27" t="s">
        <v>17</v>
      </c>
      <c r="K8" s="25" t="s">
        <v>18</v>
      </c>
      <c r="AK8" s="27" t="s">
        <v>19</v>
      </c>
      <c r="AN8" s="25" t="s">
        <v>20</v>
      </c>
      <c r="AR8" s="21"/>
      <c r="BS8" s="18" t="s">
        <v>6</v>
      </c>
    </row>
    <row r="9" spans="1:74" s="1" customFormat="1" ht="14.45" customHeight="1">
      <c r="B9" s="21"/>
      <c r="AR9" s="21"/>
      <c r="BS9" s="18" t="s">
        <v>6</v>
      </c>
    </row>
    <row r="10" spans="1:74" s="1" customFormat="1" ht="12" customHeight="1">
      <c r="B10" s="21"/>
      <c r="D10" s="27" t="s">
        <v>21</v>
      </c>
      <c r="AK10" s="27" t="s">
        <v>22</v>
      </c>
      <c r="AN10" s="25" t="s">
        <v>23</v>
      </c>
      <c r="AR10" s="21"/>
      <c r="BS10" s="18" t="s">
        <v>6</v>
      </c>
    </row>
    <row r="11" spans="1:74" s="1" customFormat="1" ht="18.399999999999999" customHeight="1">
      <c r="B11" s="21"/>
      <c r="E11" s="25" t="s">
        <v>24</v>
      </c>
      <c r="AK11" s="27" t="s">
        <v>25</v>
      </c>
      <c r="AN11" s="25" t="s">
        <v>26</v>
      </c>
      <c r="AR11" s="21"/>
      <c r="BS11" s="18" t="s">
        <v>6</v>
      </c>
    </row>
    <row r="12" spans="1:74" s="1" customFormat="1" ht="6.95" customHeight="1">
      <c r="B12" s="21"/>
      <c r="AR12" s="21"/>
      <c r="BS12" s="18" t="s">
        <v>6</v>
      </c>
    </row>
    <row r="13" spans="1:74" s="1" customFormat="1" ht="12" customHeight="1">
      <c r="B13" s="21"/>
      <c r="D13" s="27" t="s">
        <v>27</v>
      </c>
      <c r="AK13" s="27" t="s">
        <v>22</v>
      </c>
      <c r="AN13" s="25" t="s">
        <v>1</v>
      </c>
      <c r="AR13" s="21"/>
      <c r="BS13" s="18" t="s">
        <v>6</v>
      </c>
    </row>
    <row r="14" spans="1:74" ht="12.75">
      <c r="B14" s="21"/>
      <c r="E14" s="25" t="s">
        <v>28</v>
      </c>
      <c r="AK14" s="27" t="s">
        <v>25</v>
      </c>
      <c r="AN14" s="25" t="s">
        <v>1</v>
      </c>
      <c r="AR14" s="21"/>
      <c r="BS14" s="18" t="s">
        <v>6</v>
      </c>
    </row>
    <row r="15" spans="1:74" s="1" customFormat="1" ht="6.95" customHeight="1">
      <c r="B15" s="21"/>
      <c r="AR15" s="21"/>
      <c r="BS15" s="18" t="s">
        <v>3</v>
      </c>
    </row>
    <row r="16" spans="1:74" s="1" customFormat="1" ht="12" customHeight="1">
      <c r="B16" s="21"/>
      <c r="D16" s="27" t="s">
        <v>29</v>
      </c>
      <c r="AK16" s="27" t="s">
        <v>22</v>
      </c>
      <c r="AN16" s="25" t="s">
        <v>30</v>
      </c>
      <c r="AR16" s="21"/>
      <c r="BS16" s="18" t="s">
        <v>3</v>
      </c>
    </row>
    <row r="17" spans="1:71" s="1" customFormat="1" ht="18.399999999999999" customHeight="1">
      <c r="B17" s="21"/>
      <c r="E17" s="25" t="s">
        <v>31</v>
      </c>
      <c r="AK17" s="27" t="s">
        <v>25</v>
      </c>
      <c r="AN17" s="25" t="s">
        <v>32</v>
      </c>
      <c r="AR17" s="21"/>
      <c r="BS17" s="18" t="s">
        <v>33</v>
      </c>
    </row>
    <row r="18" spans="1:71" s="1" customFormat="1" ht="6.95" customHeight="1">
      <c r="B18" s="21"/>
      <c r="AR18" s="21"/>
      <c r="BS18" s="18" t="s">
        <v>6</v>
      </c>
    </row>
    <row r="19" spans="1:71" s="1" customFormat="1" ht="12" customHeight="1">
      <c r="B19" s="21"/>
      <c r="D19" s="27" t="s">
        <v>34</v>
      </c>
      <c r="AK19" s="27" t="s">
        <v>22</v>
      </c>
      <c r="AN19" s="25" t="s">
        <v>1</v>
      </c>
      <c r="AR19" s="21"/>
      <c r="BS19" s="18" t="s">
        <v>6</v>
      </c>
    </row>
    <row r="20" spans="1:71" s="1" customFormat="1" ht="18.399999999999999" customHeight="1">
      <c r="B20" s="21"/>
      <c r="E20" s="25" t="s">
        <v>35</v>
      </c>
      <c r="AK20" s="27" t="s">
        <v>25</v>
      </c>
      <c r="AN20" s="25" t="s">
        <v>1</v>
      </c>
      <c r="AR20" s="21"/>
      <c r="BS20" s="18" t="s">
        <v>3</v>
      </c>
    </row>
    <row r="21" spans="1:71" s="1" customFormat="1" ht="6.95" customHeight="1">
      <c r="B21" s="21"/>
      <c r="AR21" s="21"/>
    </row>
    <row r="22" spans="1:71" s="1" customFormat="1" ht="12" customHeight="1">
      <c r="B22" s="21"/>
      <c r="D22" s="27" t="s">
        <v>36</v>
      </c>
      <c r="AR22" s="21"/>
    </row>
    <row r="23" spans="1:71" s="1" customFormat="1" ht="47.25" customHeight="1">
      <c r="B23" s="21"/>
      <c r="E23" s="279" t="s">
        <v>37</v>
      </c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R23" s="21"/>
    </row>
    <row r="24" spans="1:71" s="1" customFormat="1" ht="6.95" customHeight="1">
      <c r="B24" s="21"/>
      <c r="AR24" s="21"/>
    </row>
    <row r="25" spans="1:71" s="1" customFormat="1" ht="6.95" customHeight="1">
      <c r="B25" s="21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1"/>
    </row>
    <row r="26" spans="1:71" s="2" customFormat="1" ht="25.9" customHeight="1">
      <c r="A26" s="30"/>
      <c r="B26" s="31"/>
      <c r="C26" s="30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80">
        <f>ROUND(AG94,2)</f>
        <v>0</v>
      </c>
      <c r="AL26" s="281"/>
      <c r="AM26" s="281"/>
      <c r="AN26" s="281"/>
      <c r="AO26" s="281"/>
      <c r="AP26" s="30"/>
      <c r="AQ26" s="30"/>
      <c r="AR26" s="31"/>
      <c r="BE26" s="30"/>
    </row>
    <row r="27" spans="1:71" s="2" customFormat="1" ht="6.95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30"/>
    </row>
    <row r="28" spans="1:71" s="2" customFormat="1" ht="12.75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282" t="s">
        <v>39</v>
      </c>
      <c r="M28" s="282"/>
      <c r="N28" s="282"/>
      <c r="O28" s="282"/>
      <c r="P28" s="282"/>
      <c r="Q28" s="30"/>
      <c r="R28" s="30"/>
      <c r="S28" s="30"/>
      <c r="T28" s="30"/>
      <c r="U28" s="30"/>
      <c r="V28" s="30"/>
      <c r="W28" s="282" t="s">
        <v>40</v>
      </c>
      <c r="X28" s="282"/>
      <c r="Y28" s="282"/>
      <c r="Z28" s="282"/>
      <c r="AA28" s="282"/>
      <c r="AB28" s="282"/>
      <c r="AC28" s="282"/>
      <c r="AD28" s="282"/>
      <c r="AE28" s="282"/>
      <c r="AF28" s="30"/>
      <c r="AG28" s="30"/>
      <c r="AH28" s="30"/>
      <c r="AI28" s="30"/>
      <c r="AJ28" s="30"/>
      <c r="AK28" s="282" t="s">
        <v>41</v>
      </c>
      <c r="AL28" s="282"/>
      <c r="AM28" s="282"/>
      <c r="AN28" s="282"/>
      <c r="AO28" s="282"/>
      <c r="AP28" s="30"/>
      <c r="AQ28" s="30"/>
      <c r="AR28" s="31"/>
      <c r="BE28" s="30"/>
    </row>
    <row r="29" spans="1:71" s="3" customFormat="1" ht="14.45" customHeight="1">
      <c r="B29" s="35"/>
      <c r="D29" s="27" t="s">
        <v>42</v>
      </c>
      <c r="F29" s="27" t="s">
        <v>43</v>
      </c>
      <c r="L29" s="266">
        <v>0.21</v>
      </c>
      <c r="M29" s="267"/>
      <c r="N29" s="267"/>
      <c r="O29" s="267"/>
      <c r="P29" s="267"/>
      <c r="W29" s="268">
        <f>ROUND(AZ94, 2)</f>
        <v>0</v>
      </c>
      <c r="X29" s="267"/>
      <c r="Y29" s="267"/>
      <c r="Z29" s="267"/>
      <c r="AA29" s="267"/>
      <c r="AB29" s="267"/>
      <c r="AC29" s="267"/>
      <c r="AD29" s="267"/>
      <c r="AE29" s="267"/>
      <c r="AK29" s="268">
        <f>ROUND(AV94, 2)</f>
        <v>0</v>
      </c>
      <c r="AL29" s="267"/>
      <c r="AM29" s="267"/>
      <c r="AN29" s="267"/>
      <c r="AO29" s="267"/>
      <c r="AR29" s="35"/>
    </row>
    <row r="30" spans="1:71" s="3" customFormat="1" ht="14.45" customHeight="1">
      <c r="B30" s="35"/>
      <c r="F30" s="27" t="s">
        <v>44</v>
      </c>
      <c r="L30" s="266">
        <v>0.15</v>
      </c>
      <c r="M30" s="267"/>
      <c r="N30" s="267"/>
      <c r="O30" s="267"/>
      <c r="P30" s="267"/>
      <c r="W30" s="268">
        <f>ROUND(BA94, 2)</f>
        <v>0</v>
      </c>
      <c r="X30" s="267"/>
      <c r="Y30" s="267"/>
      <c r="Z30" s="267"/>
      <c r="AA30" s="267"/>
      <c r="AB30" s="267"/>
      <c r="AC30" s="267"/>
      <c r="AD30" s="267"/>
      <c r="AE30" s="267"/>
      <c r="AK30" s="268">
        <f>ROUND(AW94, 2)</f>
        <v>0</v>
      </c>
      <c r="AL30" s="267"/>
      <c r="AM30" s="267"/>
      <c r="AN30" s="267"/>
      <c r="AO30" s="267"/>
      <c r="AR30" s="35"/>
    </row>
    <row r="31" spans="1:71" s="3" customFormat="1" ht="14.45" hidden="1" customHeight="1">
      <c r="B31" s="35"/>
      <c r="F31" s="27" t="s">
        <v>45</v>
      </c>
      <c r="L31" s="266">
        <v>0.21</v>
      </c>
      <c r="M31" s="267"/>
      <c r="N31" s="267"/>
      <c r="O31" s="267"/>
      <c r="P31" s="267"/>
      <c r="W31" s="268">
        <f>ROUND(BB94, 2)</f>
        <v>0</v>
      </c>
      <c r="X31" s="267"/>
      <c r="Y31" s="267"/>
      <c r="Z31" s="267"/>
      <c r="AA31" s="267"/>
      <c r="AB31" s="267"/>
      <c r="AC31" s="267"/>
      <c r="AD31" s="267"/>
      <c r="AE31" s="267"/>
      <c r="AK31" s="268">
        <v>0</v>
      </c>
      <c r="AL31" s="267"/>
      <c r="AM31" s="267"/>
      <c r="AN31" s="267"/>
      <c r="AO31" s="267"/>
      <c r="AR31" s="35"/>
    </row>
    <row r="32" spans="1:71" s="3" customFormat="1" ht="14.45" hidden="1" customHeight="1">
      <c r="B32" s="35"/>
      <c r="F32" s="27" t="s">
        <v>46</v>
      </c>
      <c r="L32" s="266">
        <v>0.15</v>
      </c>
      <c r="M32" s="267"/>
      <c r="N32" s="267"/>
      <c r="O32" s="267"/>
      <c r="P32" s="267"/>
      <c r="W32" s="268">
        <f>ROUND(BC94, 2)</f>
        <v>0</v>
      </c>
      <c r="X32" s="267"/>
      <c r="Y32" s="267"/>
      <c r="Z32" s="267"/>
      <c r="AA32" s="267"/>
      <c r="AB32" s="267"/>
      <c r="AC32" s="267"/>
      <c r="AD32" s="267"/>
      <c r="AE32" s="267"/>
      <c r="AK32" s="268">
        <v>0</v>
      </c>
      <c r="AL32" s="267"/>
      <c r="AM32" s="267"/>
      <c r="AN32" s="267"/>
      <c r="AO32" s="267"/>
      <c r="AR32" s="35"/>
    </row>
    <row r="33" spans="1:57" s="3" customFormat="1" ht="14.45" hidden="1" customHeight="1">
      <c r="B33" s="35"/>
      <c r="F33" s="27" t="s">
        <v>47</v>
      </c>
      <c r="L33" s="266">
        <v>0</v>
      </c>
      <c r="M33" s="267"/>
      <c r="N33" s="267"/>
      <c r="O33" s="267"/>
      <c r="P33" s="267"/>
      <c r="W33" s="268">
        <f>ROUND(BD94, 2)</f>
        <v>0</v>
      </c>
      <c r="X33" s="267"/>
      <c r="Y33" s="267"/>
      <c r="Z33" s="267"/>
      <c r="AA33" s="267"/>
      <c r="AB33" s="267"/>
      <c r="AC33" s="267"/>
      <c r="AD33" s="267"/>
      <c r="AE33" s="267"/>
      <c r="AK33" s="268">
        <v>0</v>
      </c>
      <c r="AL33" s="267"/>
      <c r="AM33" s="267"/>
      <c r="AN33" s="267"/>
      <c r="AO33" s="267"/>
      <c r="AR33" s="35"/>
    </row>
    <row r="34" spans="1:57" s="2" customFormat="1" ht="6.95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30"/>
    </row>
    <row r="35" spans="1:57" s="2" customFormat="1" ht="25.9" customHeight="1">
      <c r="A35" s="30"/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269" t="s">
        <v>50</v>
      </c>
      <c r="Y35" s="270"/>
      <c r="Z35" s="270"/>
      <c r="AA35" s="270"/>
      <c r="AB35" s="270"/>
      <c r="AC35" s="38"/>
      <c r="AD35" s="38"/>
      <c r="AE35" s="38"/>
      <c r="AF35" s="38"/>
      <c r="AG35" s="38"/>
      <c r="AH35" s="38"/>
      <c r="AI35" s="38"/>
      <c r="AJ35" s="38"/>
      <c r="AK35" s="271">
        <f>SUM(AK26:AK33)</f>
        <v>0</v>
      </c>
      <c r="AL35" s="270"/>
      <c r="AM35" s="270"/>
      <c r="AN35" s="270"/>
      <c r="AO35" s="272"/>
      <c r="AP35" s="36"/>
      <c r="AQ35" s="36"/>
      <c r="AR35" s="31"/>
      <c r="BE35" s="30"/>
    </row>
    <row r="36" spans="1:57" s="2" customFormat="1" ht="6.95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0"/>
      <c r="D49" s="41" t="s">
        <v>51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52</v>
      </c>
      <c r="AI49" s="42"/>
      <c r="AJ49" s="42"/>
      <c r="AK49" s="42"/>
      <c r="AL49" s="42"/>
      <c r="AM49" s="42"/>
      <c r="AN49" s="42"/>
      <c r="AO49" s="42"/>
      <c r="AR49" s="40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0"/>
      <c r="B60" s="31"/>
      <c r="C60" s="30"/>
      <c r="D60" s="43" t="s">
        <v>53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3" t="s">
        <v>54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3" t="s">
        <v>53</v>
      </c>
      <c r="AI60" s="33"/>
      <c r="AJ60" s="33"/>
      <c r="AK60" s="33"/>
      <c r="AL60" s="33"/>
      <c r="AM60" s="43" t="s">
        <v>54</v>
      </c>
      <c r="AN60" s="33"/>
      <c r="AO60" s="33"/>
      <c r="AP60" s="30"/>
      <c r="AQ60" s="30"/>
      <c r="AR60" s="31"/>
      <c r="BE60" s="30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0"/>
      <c r="B64" s="31"/>
      <c r="C64" s="30"/>
      <c r="D64" s="41" t="s">
        <v>55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56</v>
      </c>
      <c r="AI64" s="44"/>
      <c r="AJ64" s="44"/>
      <c r="AK64" s="44"/>
      <c r="AL64" s="44"/>
      <c r="AM64" s="44"/>
      <c r="AN64" s="44"/>
      <c r="AO64" s="44"/>
      <c r="AP64" s="30"/>
      <c r="AQ64" s="30"/>
      <c r="AR64" s="31"/>
      <c r="BE64" s="30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0"/>
      <c r="B75" s="31"/>
      <c r="C75" s="30"/>
      <c r="D75" s="43" t="s">
        <v>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3" t="s">
        <v>54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3" t="s">
        <v>53</v>
      </c>
      <c r="AI75" s="33"/>
      <c r="AJ75" s="33"/>
      <c r="AK75" s="33"/>
      <c r="AL75" s="33"/>
      <c r="AM75" s="43" t="s">
        <v>54</v>
      </c>
      <c r="AN75" s="33"/>
      <c r="AO75" s="33"/>
      <c r="AP75" s="30"/>
      <c r="AQ75" s="30"/>
      <c r="AR75" s="31"/>
      <c r="BE75" s="30"/>
    </row>
    <row r="76" spans="1:57" s="2" customFormat="1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5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1"/>
      <c r="BE77" s="30"/>
    </row>
    <row r="81" spans="1:91" s="2" customFormat="1" ht="6.95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1"/>
      <c r="BE81" s="30"/>
    </row>
    <row r="82" spans="1:91" s="2" customFormat="1" ht="24.95" customHeight="1">
      <c r="A82" s="30"/>
      <c r="B82" s="31"/>
      <c r="C82" s="22" t="s">
        <v>57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1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1" s="4" customFormat="1" ht="12" customHeight="1">
      <c r="B84" s="49"/>
      <c r="C84" s="27" t="s">
        <v>12</v>
      </c>
      <c r="L84" s="4" t="str">
        <f>K5</f>
        <v>M22-999</v>
      </c>
      <c r="AR84" s="49"/>
    </row>
    <row r="85" spans="1:91" s="5" customFormat="1" ht="36.950000000000003" customHeight="1">
      <c r="B85" s="50"/>
      <c r="C85" s="51" t="s">
        <v>14</v>
      </c>
      <c r="L85" s="273" t="str">
        <f>K6</f>
        <v>Zásobní řad z Cihelny, Pardubice do měrné šachty Stavařov - Úsek provádění v místě Terminálu Univerzita SO 01 MMP</v>
      </c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274"/>
      <c r="AJ85" s="274"/>
      <c r="AK85" s="274"/>
      <c r="AL85" s="274"/>
      <c r="AM85" s="274"/>
      <c r="AN85" s="274"/>
      <c r="AO85" s="274"/>
      <c r="AR85" s="50"/>
    </row>
    <row r="86" spans="1:91" s="2" customFormat="1" ht="6.95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1" s="2" customFormat="1" ht="12" customHeight="1">
      <c r="A87" s="30"/>
      <c r="B87" s="31"/>
      <c r="C87" s="27" t="s">
        <v>17</v>
      </c>
      <c r="D87" s="30"/>
      <c r="E87" s="30"/>
      <c r="F87" s="30"/>
      <c r="G87" s="30"/>
      <c r="H87" s="30"/>
      <c r="I87" s="30"/>
      <c r="J87" s="30"/>
      <c r="K87" s="30"/>
      <c r="L87" s="52" t="str">
        <f>IF(K8="","",K8)</f>
        <v>Pardubice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7" t="s">
        <v>19</v>
      </c>
      <c r="AJ87" s="30"/>
      <c r="AK87" s="30"/>
      <c r="AL87" s="30"/>
      <c r="AM87" s="254" t="str">
        <f>IF(AN8= "","",AN8)</f>
        <v>16. 7. 2022</v>
      </c>
      <c r="AN87" s="254"/>
      <c r="AO87" s="30"/>
      <c r="AP87" s="30"/>
      <c r="AQ87" s="30"/>
      <c r="AR87" s="31"/>
      <c r="BE87" s="30"/>
    </row>
    <row r="88" spans="1:91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1" s="2" customFormat="1" ht="15.2" customHeight="1">
      <c r="A89" s="30"/>
      <c r="B89" s="31"/>
      <c r="C89" s="27" t="s">
        <v>21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>Vodovody a kanalizace Pardubice, a.s.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7" t="s">
        <v>29</v>
      </c>
      <c r="AJ89" s="30"/>
      <c r="AK89" s="30"/>
      <c r="AL89" s="30"/>
      <c r="AM89" s="255" t="str">
        <f>IF(E17="","",E17)</f>
        <v>Multiaqua s.r.o.</v>
      </c>
      <c r="AN89" s="256"/>
      <c r="AO89" s="256"/>
      <c r="AP89" s="256"/>
      <c r="AQ89" s="30"/>
      <c r="AR89" s="31"/>
      <c r="AS89" s="257" t="s">
        <v>58</v>
      </c>
      <c r="AT89" s="258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30"/>
    </row>
    <row r="90" spans="1:91" s="2" customFormat="1" ht="15.2" customHeight="1">
      <c r="A90" s="30"/>
      <c r="B90" s="31"/>
      <c r="C90" s="27" t="s">
        <v>27</v>
      </c>
      <c r="D90" s="30"/>
      <c r="E90" s="30"/>
      <c r="F90" s="30"/>
      <c r="G90" s="30"/>
      <c r="H90" s="30"/>
      <c r="I90" s="30"/>
      <c r="J90" s="30"/>
      <c r="K90" s="30"/>
      <c r="L90" s="4" t="str">
        <f>IF(E14="","",E14)</f>
        <v>Dle výběrového řízení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7" t="s">
        <v>34</v>
      </c>
      <c r="AJ90" s="30"/>
      <c r="AK90" s="30"/>
      <c r="AL90" s="30"/>
      <c r="AM90" s="255" t="str">
        <f>IF(E20="","",E20)</f>
        <v>Lubor Dítě</v>
      </c>
      <c r="AN90" s="256"/>
      <c r="AO90" s="256"/>
      <c r="AP90" s="256"/>
      <c r="AQ90" s="30"/>
      <c r="AR90" s="31"/>
      <c r="AS90" s="259"/>
      <c r="AT90" s="260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30"/>
    </row>
    <row r="91" spans="1:91" s="2" customFormat="1" ht="10.9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259"/>
      <c r="AT91" s="260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30"/>
    </row>
    <row r="92" spans="1:91" s="2" customFormat="1" ht="29.25" customHeight="1">
      <c r="A92" s="30"/>
      <c r="B92" s="31"/>
      <c r="C92" s="261" t="s">
        <v>59</v>
      </c>
      <c r="D92" s="262"/>
      <c r="E92" s="262"/>
      <c r="F92" s="262"/>
      <c r="G92" s="262"/>
      <c r="H92" s="58"/>
      <c r="I92" s="263" t="s">
        <v>60</v>
      </c>
      <c r="J92" s="262"/>
      <c r="K92" s="262"/>
      <c r="L92" s="262"/>
      <c r="M92" s="262"/>
      <c r="N92" s="262"/>
      <c r="O92" s="262"/>
      <c r="P92" s="262"/>
      <c r="Q92" s="262"/>
      <c r="R92" s="262"/>
      <c r="S92" s="262"/>
      <c r="T92" s="262"/>
      <c r="U92" s="262"/>
      <c r="V92" s="262"/>
      <c r="W92" s="262"/>
      <c r="X92" s="262"/>
      <c r="Y92" s="262"/>
      <c r="Z92" s="262"/>
      <c r="AA92" s="262"/>
      <c r="AB92" s="262"/>
      <c r="AC92" s="262"/>
      <c r="AD92" s="262"/>
      <c r="AE92" s="262"/>
      <c r="AF92" s="262"/>
      <c r="AG92" s="264" t="s">
        <v>61</v>
      </c>
      <c r="AH92" s="262"/>
      <c r="AI92" s="262"/>
      <c r="AJ92" s="262"/>
      <c r="AK92" s="262"/>
      <c r="AL92" s="262"/>
      <c r="AM92" s="262"/>
      <c r="AN92" s="263" t="s">
        <v>62</v>
      </c>
      <c r="AO92" s="262"/>
      <c r="AP92" s="265"/>
      <c r="AQ92" s="59" t="s">
        <v>63</v>
      </c>
      <c r="AR92" s="31"/>
      <c r="AS92" s="60" t="s">
        <v>64</v>
      </c>
      <c r="AT92" s="61" t="s">
        <v>65</v>
      </c>
      <c r="AU92" s="61" t="s">
        <v>66</v>
      </c>
      <c r="AV92" s="61" t="s">
        <v>67</v>
      </c>
      <c r="AW92" s="61" t="s">
        <v>68</v>
      </c>
      <c r="AX92" s="61" t="s">
        <v>69</v>
      </c>
      <c r="AY92" s="61" t="s">
        <v>70</v>
      </c>
      <c r="AZ92" s="61" t="s">
        <v>71</v>
      </c>
      <c r="BA92" s="61" t="s">
        <v>72</v>
      </c>
      <c r="BB92" s="61" t="s">
        <v>73</v>
      </c>
      <c r="BC92" s="61" t="s">
        <v>74</v>
      </c>
      <c r="BD92" s="62" t="s">
        <v>75</v>
      </c>
      <c r="BE92" s="30"/>
    </row>
    <row r="93" spans="1:91" s="2" customFormat="1" ht="10.9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30"/>
    </row>
    <row r="94" spans="1:91" s="6" customFormat="1" ht="32.450000000000003" customHeight="1">
      <c r="B94" s="66"/>
      <c r="C94" s="67" t="s">
        <v>76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52">
        <f>ROUND(SUM(AG95:AG96),2)</f>
        <v>0</v>
      </c>
      <c r="AH94" s="252"/>
      <c r="AI94" s="252"/>
      <c r="AJ94" s="252"/>
      <c r="AK94" s="252"/>
      <c r="AL94" s="252"/>
      <c r="AM94" s="252"/>
      <c r="AN94" s="253">
        <f>SUM(AG94,AT94)</f>
        <v>0</v>
      </c>
      <c r="AO94" s="253"/>
      <c r="AP94" s="253"/>
      <c r="AQ94" s="70" t="s">
        <v>1</v>
      </c>
      <c r="AR94" s="66"/>
      <c r="AS94" s="71">
        <f>ROUND(SUM(AS95:AS96),2)</f>
        <v>0</v>
      </c>
      <c r="AT94" s="72">
        <f>ROUND(SUM(AV94:AW94),2)</f>
        <v>0</v>
      </c>
      <c r="AU94" s="73">
        <f>ROUND(SUM(AU95:AU96),5)</f>
        <v>1074.00594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ROUND(SUM(AZ95:AZ96),2)</f>
        <v>0</v>
      </c>
      <c r="BA94" s="72">
        <f>ROUND(SUM(BA95:BA96),2)</f>
        <v>0</v>
      </c>
      <c r="BB94" s="72">
        <f>ROUND(SUM(BB95:BB96),2)</f>
        <v>0</v>
      </c>
      <c r="BC94" s="72">
        <f>ROUND(SUM(BC95:BC96),2)</f>
        <v>0</v>
      </c>
      <c r="BD94" s="74">
        <f>ROUND(SUM(BD95:BD96),2)</f>
        <v>0</v>
      </c>
      <c r="BS94" s="75" t="s">
        <v>77</v>
      </c>
      <c r="BT94" s="75" t="s">
        <v>78</v>
      </c>
      <c r="BU94" s="76" t="s">
        <v>79</v>
      </c>
      <c r="BV94" s="75" t="s">
        <v>80</v>
      </c>
      <c r="BW94" s="75" t="s">
        <v>4</v>
      </c>
      <c r="BX94" s="75" t="s">
        <v>81</v>
      </c>
      <c r="CL94" s="75" t="s">
        <v>1</v>
      </c>
    </row>
    <row r="95" spans="1:91" s="7" customFormat="1" ht="24.75" customHeight="1">
      <c r="A95" s="77" t="s">
        <v>82</v>
      </c>
      <c r="B95" s="78"/>
      <c r="C95" s="79"/>
      <c r="D95" s="249" t="s">
        <v>83</v>
      </c>
      <c r="E95" s="249"/>
      <c r="F95" s="249"/>
      <c r="G95" s="249"/>
      <c r="H95" s="249"/>
      <c r="I95" s="80"/>
      <c r="J95" s="249" t="s">
        <v>84</v>
      </c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50">
        <f>'Položky SO 01 MMP'!J30</f>
        <v>0</v>
      </c>
      <c r="AH95" s="251"/>
      <c r="AI95" s="251"/>
      <c r="AJ95" s="251"/>
      <c r="AK95" s="251"/>
      <c r="AL95" s="251"/>
      <c r="AM95" s="251"/>
      <c r="AN95" s="250">
        <f>SUM(AG95,AT95)</f>
        <v>0</v>
      </c>
      <c r="AO95" s="251"/>
      <c r="AP95" s="251"/>
      <c r="AQ95" s="81" t="s">
        <v>85</v>
      </c>
      <c r="AR95" s="78"/>
      <c r="AS95" s="82">
        <v>0</v>
      </c>
      <c r="AT95" s="83">
        <f>ROUND(SUM(AV95:AW95),2)</f>
        <v>0</v>
      </c>
      <c r="AU95" s="84">
        <f>'Položky SO 01 MMP'!P125</f>
        <v>1074.005936</v>
      </c>
      <c r="AV95" s="83">
        <f>'Položky SO 01 MMP'!J33</f>
        <v>0</v>
      </c>
      <c r="AW95" s="83">
        <f>'Položky SO 01 MMP'!J34</f>
        <v>0</v>
      </c>
      <c r="AX95" s="83">
        <f>'Položky SO 01 MMP'!J35</f>
        <v>0</v>
      </c>
      <c r="AY95" s="83">
        <f>'Položky SO 01 MMP'!J36</f>
        <v>0</v>
      </c>
      <c r="AZ95" s="83">
        <f>'Položky SO 01 MMP'!F33</f>
        <v>0</v>
      </c>
      <c r="BA95" s="83">
        <f>'Položky SO 01 MMP'!F34</f>
        <v>0</v>
      </c>
      <c r="BB95" s="83">
        <f>'Položky SO 01 MMP'!F35</f>
        <v>0</v>
      </c>
      <c r="BC95" s="83">
        <f>'Položky SO 01 MMP'!F36</f>
        <v>0</v>
      </c>
      <c r="BD95" s="85">
        <f>'Položky SO 01 MMP'!F37</f>
        <v>0</v>
      </c>
      <c r="BT95" s="86" t="s">
        <v>86</v>
      </c>
      <c r="BV95" s="86" t="s">
        <v>80</v>
      </c>
      <c r="BW95" s="86" t="s">
        <v>87</v>
      </c>
      <c r="BX95" s="86" t="s">
        <v>4</v>
      </c>
      <c r="CL95" s="86" t="s">
        <v>1</v>
      </c>
      <c r="CM95" s="86" t="s">
        <v>88</v>
      </c>
    </row>
    <row r="96" spans="1:91" s="7" customFormat="1" ht="16.5" customHeight="1">
      <c r="A96" s="77" t="s">
        <v>82</v>
      </c>
      <c r="B96" s="78"/>
      <c r="C96" s="79"/>
      <c r="D96" s="249" t="s">
        <v>89</v>
      </c>
      <c r="E96" s="249"/>
      <c r="F96" s="249"/>
      <c r="G96" s="249"/>
      <c r="H96" s="249"/>
      <c r="I96" s="80"/>
      <c r="J96" s="249" t="s">
        <v>90</v>
      </c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50">
        <f>'VON SO 01 MMP'!J30</f>
        <v>0</v>
      </c>
      <c r="AH96" s="251"/>
      <c r="AI96" s="251"/>
      <c r="AJ96" s="251"/>
      <c r="AK96" s="251"/>
      <c r="AL96" s="251"/>
      <c r="AM96" s="251"/>
      <c r="AN96" s="250">
        <f>SUM(AG96,AT96)</f>
        <v>0</v>
      </c>
      <c r="AO96" s="251"/>
      <c r="AP96" s="251"/>
      <c r="AQ96" s="81" t="s">
        <v>85</v>
      </c>
      <c r="AR96" s="78"/>
      <c r="AS96" s="87">
        <v>0</v>
      </c>
      <c r="AT96" s="88">
        <f>ROUND(SUM(AV96:AW96),2)</f>
        <v>0</v>
      </c>
      <c r="AU96" s="89">
        <f>'VON SO 01 MMP'!P124</f>
        <v>0</v>
      </c>
      <c r="AV96" s="88">
        <f>'VON SO 01 MMP'!J33</f>
        <v>0</v>
      </c>
      <c r="AW96" s="88">
        <f>'VON SO 01 MMP'!J34</f>
        <v>0</v>
      </c>
      <c r="AX96" s="88">
        <f>'VON SO 01 MMP'!J35</f>
        <v>0</v>
      </c>
      <c r="AY96" s="88">
        <f>'VON SO 01 MMP'!J36</f>
        <v>0</v>
      </c>
      <c r="AZ96" s="88">
        <f>'VON SO 01 MMP'!F33</f>
        <v>0</v>
      </c>
      <c r="BA96" s="88">
        <f>'VON SO 01 MMP'!F34</f>
        <v>0</v>
      </c>
      <c r="BB96" s="88">
        <f>'VON SO 01 MMP'!F35</f>
        <v>0</v>
      </c>
      <c r="BC96" s="88">
        <f>'VON SO 01 MMP'!F36</f>
        <v>0</v>
      </c>
      <c r="BD96" s="90">
        <f>'VON SO 01 MMP'!F37</f>
        <v>0</v>
      </c>
      <c r="BT96" s="86" t="s">
        <v>86</v>
      </c>
      <c r="BV96" s="86" t="s">
        <v>80</v>
      </c>
      <c r="BW96" s="86" t="s">
        <v>91</v>
      </c>
      <c r="BX96" s="86" t="s">
        <v>4</v>
      </c>
      <c r="CL96" s="86" t="s">
        <v>1</v>
      </c>
      <c r="CM96" s="86" t="s">
        <v>88</v>
      </c>
    </row>
    <row r="97" spans="1:57" s="2" customFormat="1" ht="30" customHeight="1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1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  <row r="98" spans="1:57" s="2" customFormat="1" ht="6.95" customHeight="1">
      <c r="A98" s="30"/>
      <c r="B98" s="45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31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</row>
  </sheetData>
  <mergeCells count="44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5" location="'01 - Zásobní řad z Ciheln...'!C2" display="/" xr:uid="{00000000-0004-0000-0000-000000000000}"/>
    <hyperlink ref="A96" location="'02 - Vedlejší a ostatní n...'!C2" display="/" xr:uid="{00000000-0004-0000-0000-000001000000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274"/>
  <sheetViews>
    <sheetView showGridLines="0" workbookViewId="0">
      <selection activeCell="I271" activeCellId="4" sqref="I261 I264 I268 I270 I27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customWidth="1"/>
    <col min="15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1"/>
    </row>
    <row r="2" spans="1:46" s="1" customFormat="1" ht="36.950000000000003" customHeight="1"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AT2" s="18" t="s">
        <v>87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92</v>
      </c>
      <c r="L4" s="21"/>
      <c r="M4" s="92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26.25" customHeight="1">
      <c r="B7" s="21"/>
      <c r="E7" s="283" t="str">
        <f>'Rekapitulace SO 01 MMP'!K6</f>
        <v>Zásobní řad z Cihelny, Pardubice do měrné šachty Stavařov - Úsek provádění v místě Terminálu Univerzita SO 01 MMP</v>
      </c>
      <c r="F7" s="284"/>
      <c r="G7" s="284"/>
      <c r="H7" s="284"/>
      <c r="L7" s="21"/>
    </row>
    <row r="8" spans="1:46" s="2" customFormat="1" ht="12" customHeight="1">
      <c r="A8" s="30"/>
      <c r="B8" s="31"/>
      <c r="C8" s="30"/>
      <c r="D8" s="27" t="s">
        <v>93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30" customHeight="1">
      <c r="A9" s="30"/>
      <c r="B9" s="31"/>
      <c r="C9" s="30"/>
      <c r="D9" s="30"/>
      <c r="E9" s="273" t="s">
        <v>500</v>
      </c>
      <c r="F9" s="285"/>
      <c r="G9" s="285"/>
      <c r="H9" s="285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15</v>
      </c>
      <c r="E11" s="30"/>
      <c r="F11" s="25" t="s">
        <v>1</v>
      </c>
      <c r="G11" s="30"/>
      <c r="H11" s="30"/>
      <c r="I11" s="27" t="s">
        <v>16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17</v>
      </c>
      <c r="E12" s="30"/>
      <c r="F12" s="25" t="s">
        <v>18</v>
      </c>
      <c r="G12" s="30"/>
      <c r="H12" s="30"/>
      <c r="I12" s="27" t="s">
        <v>19</v>
      </c>
      <c r="J12" s="53" t="str">
        <f>'Rekapitulace SO 01 MMP'!AN8</f>
        <v>16. 7. 2022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21</v>
      </c>
      <c r="E14" s="30"/>
      <c r="F14" s="30"/>
      <c r="G14" s="30"/>
      <c r="H14" s="30"/>
      <c r="I14" s="27" t="s">
        <v>22</v>
      </c>
      <c r="J14" s="25" t="s">
        <v>23</v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">
        <v>24</v>
      </c>
      <c r="F15" s="30"/>
      <c r="G15" s="30"/>
      <c r="H15" s="30"/>
      <c r="I15" s="27" t="s">
        <v>25</v>
      </c>
      <c r="J15" s="25" t="s">
        <v>26</v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27</v>
      </c>
      <c r="E17" s="30"/>
      <c r="F17" s="30"/>
      <c r="G17" s="30"/>
      <c r="H17" s="30"/>
      <c r="I17" s="27" t="s">
        <v>22</v>
      </c>
      <c r="J17" s="25" t="s">
        <v>1</v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5" t="s">
        <v>28</v>
      </c>
      <c r="F18" s="30"/>
      <c r="G18" s="30"/>
      <c r="H18" s="30"/>
      <c r="I18" s="27" t="s">
        <v>25</v>
      </c>
      <c r="J18" s="25" t="s">
        <v>1</v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29</v>
      </c>
      <c r="E20" s="30"/>
      <c r="F20" s="30"/>
      <c r="G20" s="30"/>
      <c r="H20" s="30"/>
      <c r="I20" s="27" t="s">
        <v>22</v>
      </c>
      <c r="J20" s="25" t="s">
        <v>30</v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">
        <v>31</v>
      </c>
      <c r="F21" s="30"/>
      <c r="G21" s="30"/>
      <c r="H21" s="30"/>
      <c r="I21" s="27" t="s">
        <v>25</v>
      </c>
      <c r="J21" s="25" t="s">
        <v>32</v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34</v>
      </c>
      <c r="E23" s="30"/>
      <c r="F23" s="30"/>
      <c r="G23" s="30"/>
      <c r="H23" s="30"/>
      <c r="I23" s="27" t="s">
        <v>22</v>
      </c>
      <c r="J23" s="25" t="s">
        <v>1</v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">
        <v>35</v>
      </c>
      <c r="F24" s="30"/>
      <c r="G24" s="30"/>
      <c r="H24" s="30"/>
      <c r="I24" s="27" t="s">
        <v>25</v>
      </c>
      <c r="J24" s="25" t="s">
        <v>1</v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36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71.25" customHeight="1">
      <c r="A27" s="93"/>
      <c r="B27" s="94"/>
      <c r="C27" s="93"/>
      <c r="D27" s="93"/>
      <c r="E27" s="279" t="s">
        <v>37</v>
      </c>
      <c r="F27" s="279"/>
      <c r="G27" s="279"/>
      <c r="H27" s="279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38</v>
      </c>
      <c r="E30" s="30"/>
      <c r="F30" s="30"/>
      <c r="G30" s="30"/>
      <c r="H30" s="30"/>
      <c r="I30" s="30"/>
      <c r="J30" s="69">
        <f>ROUND(J125, 2)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40</v>
      </c>
      <c r="G32" s="30"/>
      <c r="H32" s="30"/>
      <c r="I32" s="34" t="s">
        <v>39</v>
      </c>
      <c r="J32" s="34" t="s">
        <v>41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7" t="s">
        <v>42</v>
      </c>
      <c r="E33" s="27" t="s">
        <v>43</v>
      </c>
      <c r="F33" s="98">
        <f>ROUND((SUM(BE125:BE273)),  2)</f>
        <v>0</v>
      </c>
      <c r="G33" s="30"/>
      <c r="H33" s="30"/>
      <c r="I33" s="99">
        <v>0.21</v>
      </c>
      <c r="J33" s="98">
        <f>ROUND(((SUM(BE125:BE273))*I33),  2)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27" t="s">
        <v>44</v>
      </c>
      <c r="F34" s="98">
        <f>ROUND((SUM(BF125:BF273)),  2)</f>
        <v>0</v>
      </c>
      <c r="G34" s="30"/>
      <c r="H34" s="30"/>
      <c r="I34" s="99">
        <v>0.15</v>
      </c>
      <c r="J34" s="98">
        <f>ROUND(((SUM(BF125:BF273))*I34),  2)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7" t="s">
        <v>45</v>
      </c>
      <c r="F35" s="98">
        <f>ROUND((SUM(BG125:BG273)),  2)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7" t="s">
        <v>46</v>
      </c>
      <c r="F36" s="98">
        <f>ROUND((SUM(BH125:BH273)),  2)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27" t="s">
        <v>47</v>
      </c>
      <c r="F37" s="98">
        <f>ROUND((SUM(BI125:BI273)),  2)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48</v>
      </c>
      <c r="E39" s="58"/>
      <c r="F39" s="58"/>
      <c r="G39" s="102" t="s">
        <v>49</v>
      </c>
      <c r="H39" s="103" t="s">
        <v>50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0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40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0"/>
      <c r="B61" s="31"/>
      <c r="C61" s="30"/>
      <c r="D61" s="43" t="s">
        <v>53</v>
      </c>
      <c r="E61" s="33"/>
      <c r="F61" s="106" t="s">
        <v>54</v>
      </c>
      <c r="G61" s="43" t="s">
        <v>53</v>
      </c>
      <c r="H61" s="33"/>
      <c r="I61" s="33"/>
      <c r="J61" s="107" t="s">
        <v>54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0"/>
      <c r="B65" s="31"/>
      <c r="C65" s="30"/>
      <c r="D65" s="41" t="s">
        <v>55</v>
      </c>
      <c r="E65" s="44"/>
      <c r="F65" s="44"/>
      <c r="G65" s="41" t="s">
        <v>56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0"/>
      <c r="B76" s="31"/>
      <c r="C76" s="30"/>
      <c r="D76" s="43" t="s">
        <v>53</v>
      </c>
      <c r="E76" s="33"/>
      <c r="F76" s="106" t="s">
        <v>54</v>
      </c>
      <c r="G76" s="43" t="s">
        <v>53</v>
      </c>
      <c r="H76" s="33"/>
      <c r="I76" s="33"/>
      <c r="J76" s="107" t="s">
        <v>54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22" t="s">
        <v>94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26.25" customHeight="1">
      <c r="A85" s="30"/>
      <c r="B85" s="31"/>
      <c r="C85" s="30"/>
      <c r="D85" s="30"/>
      <c r="E85" s="283" t="str">
        <f>E7</f>
        <v>Zásobní řad z Cihelny, Pardubice do měrné šachty Stavařov - Úsek provádění v místě Terminálu Univerzita SO 01 MMP</v>
      </c>
      <c r="F85" s="284"/>
      <c r="G85" s="284"/>
      <c r="H85" s="284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7" t="s">
        <v>93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30" customHeight="1">
      <c r="A87" s="30"/>
      <c r="B87" s="31"/>
      <c r="C87" s="30"/>
      <c r="D87" s="30"/>
      <c r="E87" s="273" t="str">
        <f>E9</f>
        <v>01 - Zásobní řad z Cihelny, Pardubice do měrné šachty Stavařov SO 01 MMP</v>
      </c>
      <c r="F87" s="285"/>
      <c r="G87" s="285"/>
      <c r="H87" s="285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7" t="s">
        <v>17</v>
      </c>
      <c r="D89" s="30"/>
      <c r="E89" s="30"/>
      <c r="F89" s="25" t="str">
        <f>F12</f>
        <v>Pardubice</v>
      </c>
      <c r="G89" s="30"/>
      <c r="H89" s="30"/>
      <c r="I89" s="27" t="s">
        <v>19</v>
      </c>
      <c r="J89" s="53" t="str">
        <f>IF(J12="","",J12)</f>
        <v>16. 7. 2022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7" t="s">
        <v>21</v>
      </c>
      <c r="D91" s="30"/>
      <c r="E91" s="30"/>
      <c r="F91" s="25" t="str">
        <f>E15</f>
        <v>Vodovody a kanalizace Pardubice, a.s.</v>
      </c>
      <c r="G91" s="30"/>
      <c r="H91" s="30"/>
      <c r="I91" s="27" t="s">
        <v>29</v>
      </c>
      <c r="J91" s="28" t="str">
        <f>E21</f>
        <v>Multiaqua s.r.o.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7" t="s">
        <v>27</v>
      </c>
      <c r="D92" s="30"/>
      <c r="E92" s="30"/>
      <c r="F92" s="25" t="str">
        <f>IF(E18="","",E18)</f>
        <v>Dle výběrového řízení</v>
      </c>
      <c r="G92" s="30"/>
      <c r="H92" s="30"/>
      <c r="I92" s="27" t="s">
        <v>34</v>
      </c>
      <c r="J92" s="28" t="str">
        <f>E24</f>
        <v>Lubor Dítě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08" t="s">
        <v>95</v>
      </c>
      <c r="D94" s="100"/>
      <c r="E94" s="100"/>
      <c r="F94" s="100"/>
      <c r="G94" s="100"/>
      <c r="H94" s="100"/>
      <c r="I94" s="100"/>
      <c r="J94" s="109" t="s">
        <v>96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0" t="s">
        <v>97</v>
      </c>
      <c r="D96" s="30"/>
      <c r="E96" s="30"/>
      <c r="F96" s="30"/>
      <c r="G96" s="30"/>
      <c r="H96" s="30"/>
      <c r="I96" s="30"/>
      <c r="J96" s="69">
        <f>J125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98</v>
      </c>
    </row>
    <row r="97" spans="1:31" s="9" customFormat="1" ht="24.95" customHeight="1">
      <c r="B97" s="111"/>
      <c r="D97" s="112" t="s">
        <v>99</v>
      </c>
      <c r="E97" s="113"/>
      <c r="F97" s="113"/>
      <c r="G97" s="113"/>
      <c r="H97" s="113"/>
      <c r="I97" s="113"/>
      <c r="J97" s="114">
        <f>J126</f>
        <v>0</v>
      </c>
      <c r="L97" s="111"/>
    </row>
    <row r="98" spans="1:31" s="10" customFormat="1" ht="19.899999999999999" customHeight="1">
      <c r="B98" s="115"/>
      <c r="D98" s="116" t="s">
        <v>100</v>
      </c>
      <c r="E98" s="117"/>
      <c r="F98" s="117"/>
      <c r="G98" s="117"/>
      <c r="H98" s="117"/>
      <c r="I98" s="117"/>
      <c r="J98" s="118">
        <f>J127</f>
        <v>0</v>
      </c>
      <c r="L98" s="115"/>
    </row>
    <row r="99" spans="1:31" s="10" customFormat="1" ht="19.899999999999999" customHeight="1">
      <c r="B99" s="115"/>
      <c r="D99" s="116" t="s">
        <v>101</v>
      </c>
      <c r="E99" s="117"/>
      <c r="F99" s="117"/>
      <c r="G99" s="117"/>
      <c r="H99" s="117"/>
      <c r="I99" s="117"/>
      <c r="J99" s="118">
        <f>J222</f>
        <v>0</v>
      </c>
      <c r="L99" s="115"/>
    </row>
    <row r="100" spans="1:31" s="10" customFormat="1" ht="19.899999999999999" customHeight="1">
      <c r="B100" s="115"/>
      <c r="D100" s="116" t="s">
        <v>102</v>
      </c>
      <c r="E100" s="117"/>
      <c r="F100" s="117"/>
      <c r="G100" s="117"/>
      <c r="H100" s="117"/>
      <c r="I100" s="117"/>
      <c r="J100" s="118">
        <f>J230</f>
        <v>0</v>
      </c>
      <c r="L100" s="115"/>
    </row>
    <row r="101" spans="1:31" s="10" customFormat="1" ht="19.899999999999999" customHeight="1">
      <c r="B101" s="115"/>
      <c r="D101" s="116" t="s">
        <v>103</v>
      </c>
      <c r="E101" s="117"/>
      <c r="F101" s="117"/>
      <c r="G101" s="117"/>
      <c r="H101" s="117"/>
      <c r="I101" s="117"/>
      <c r="J101" s="118">
        <f>J238</f>
        <v>0</v>
      </c>
      <c r="L101" s="115"/>
    </row>
    <row r="102" spans="1:31" s="10" customFormat="1" ht="19.899999999999999" customHeight="1">
      <c r="B102" s="115"/>
      <c r="D102" s="116" t="s">
        <v>104</v>
      </c>
      <c r="E102" s="117"/>
      <c r="F102" s="117"/>
      <c r="G102" s="117"/>
      <c r="H102" s="117"/>
      <c r="I102" s="117"/>
      <c r="J102" s="118">
        <f>J259</f>
        <v>0</v>
      </c>
      <c r="L102" s="115"/>
    </row>
    <row r="103" spans="1:31" s="10" customFormat="1" ht="19.899999999999999" customHeight="1">
      <c r="B103" s="115"/>
      <c r="D103" s="116" t="s">
        <v>105</v>
      </c>
      <c r="E103" s="117"/>
      <c r="F103" s="117"/>
      <c r="G103" s="117"/>
      <c r="H103" s="117"/>
      <c r="I103" s="117"/>
      <c r="J103" s="118">
        <f>J260</f>
        <v>0</v>
      </c>
      <c r="L103" s="115"/>
    </row>
    <row r="104" spans="1:31" s="10" customFormat="1" ht="19.899999999999999" customHeight="1">
      <c r="B104" s="115"/>
      <c r="D104" s="116" t="s">
        <v>106</v>
      </c>
      <c r="E104" s="117"/>
      <c r="F104" s="117"/>
      <c r="G104" s="117"/>
      <c r="H104" s="117"/>
      <c r="I104" s="117"/>
      <c r="J104" s="118">
        <f>J267</f>
        <v>0</v>
      </c>
      <c r="L104" s="115"/>
    </row>
    <row r="105" spans="1:31" s="9" customFormat="1" ht="24.95" customHeight="1">
      <c r="B105" s="111"/>
      <c r="D105" s="112" t="s">
        <v>107</v>
      </c>
      <c r="E105" s="113"/>
      <c r="F105" s="113"/>
      <c r="G105" s="113"/>
      <c r="H105" s="113"/>
      <c r="I105" s="113"/>
      <c r="J105" s="114">
        <f>J269</f>
        <v>0</v>
      </c>
      <c r="L105" s="111"/>
    </row>
    <row r="106" spans="1:31" s="2" customFormat="1" ht="21.75" customHeight="1">
      <c r="A106" s="30"/>
      <c r="B106" s="31"/>
      <c r="C106" s="30"/>
      <c r="D106" s="30"/>
      <c r="E106" s="30"/>
      <c r="F106" s="30"/>
      <c r="G106" s="30"/>
      <c r="H106" s="30"/>
      <c r="I106" s="30"/>
      <c r="J106" s="30"/>
      <c r="K106" s="30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5" customHeight="1">
      <c r="A107" s="30"/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11" spans="1:31" s="2" customFormat="1" ht="6.95" customHeight="1">
      <c r="A111" s="30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24.95" customHeight="1">
      <c r="A112" s="30"/>
      <c r="B112" s="31"/>
      <c r="C112" s="22" t="s">
        <v>108</v>
      </c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5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7" t="s">
        <v>14</v>
      </c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26.25" customHeight="1">
      <c r="A115" s="30"/>
      <c r="B115" s="31"/>
      <c r="C115" s="30"/>
      <c r="D115" s="30"/>
      <c r="E115" s="283" t="str">
        <f>E7</f>
        <v>Zásobní řad z Cihelny, Pardubice do měrné šachty Stavařov - Úsek provádění v místě Terminálu Univerzita SO 01 MMP</v>
      </c>
      <c r="F115" s="284"/>
      <c r="G115" s="284"/>
      <c r="H115" s="284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7" t="s">
        <v>93</v>
      </c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30" customHeight="1">
      <c r="A117" s="30"/>
      <c r="B117" s="31"/>
      <c r="C117" s="30"/>
      <c r="D117" s="30"/>
      <c r="E117" s="273" t="str">
        <f>E9</f>
        <v>01 - Zásobní řad z Cihelny, Pardubice do měrné šachty Stavařov SO 01 MMP</v>
      </c>
      <c r="F117" s="285"/>
      <c r="G117" s="285"/>
      <c r="H117" s="285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6.9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2" customHeight="1">
      <c r="A119" s="30"/>
      <c r="B119" s="31"/>
      <c r="C119" s="27" t="s">
        <v>17</v>
      </c>
      <c r="D119" s="30"/>
      <c r="E119" s="30"/>
      <c r="F119" s="25" t="str">
        <f>F12</f>
        <v>Pardubice</v>
      </c>
      <c r="G119" s="30"/>
      <c r="H119" s="30"/>
      <c r="I119" s="27" t="s">
        <v>19</v>
      </c>
      <c r="J119" s="53" t="str">
        <f>IF(J12="","",J12)</f>
        <v>16. 7. 2022</v>
      </c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6.9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5.2" customHeight="1">
      <c r="A121" s="30"/>
      <c r="B121" s="31"/>
      <c r="C121" s="27" t="s">
        <v>21</v>
      </c>
      <c r="D121" s="30"/>
      <c r="E121" s="30"/>
      <c r="F121" s="25" t="str">
        <f>E15</f>
        <v>Vodovody a kanalizace Pardubice, a.s.</v>
      </c>
      <c r="G121" s="30"/>
      <c r="H121" s="30"/>
      <c r="I121" s="27" t="s">
        <v>29</v>
      </c>
      <c r="J121" s="28" t="str">
        <f>E21</f>
        <v>Multiaqua s.r.o.</v>
      </c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2" customFormat="1" ht="15.2" customHeight="1">
      <c r="A122" s="30"/>
      <c r="B122" s="31"/>
      <c r="C122" s="27" t="s">
        <v>27</v>
      </c>
      <c r="D122" s="30"/>
      <c r="E122" s="30"/>
      <c r="F122" s="25" t="str">
        <f>IF(E18="","",E18)</f>
        <v>Dle výběrového řízení</v>
      </c>
      <c r="G122" s="30"/>
      <c r="H122" s="30"/>
      <c r="I122" s="27" t="s">
        <v>34</v>
      </c>
      <c r="J122" s="28" t="str">
        <f>E24</f>
        <v>Lubor Dítě</v>
      </c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5" s="2" customFormat="1" ht="10.35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5" s="11" customFormat="1" ht="29.25" customHeight="1">
      <c r="A124" s="119"/>
      <c r="B124" s="120"/>
      <c r="C124" s="121" t="s">
        <v>109</v>
      </c>
      <c r="D124" s="122" t="s">
        <v>63</v>
      </c>
      <c r="E124" s="122" t="s">
        <v>59</v>
      </c>
      <c r="F124" s="122" t="s">
        <v>60</v>
      </c>
      <c r="G124" s="122" t="s">
        <v>110</v>
      </c>
      <c r="H124" s="122" t="s">
        <v>111</v>
      </c>
      <c r="I124" s="122" t="s">
        <v>112</v>
      </c>
      <c r="J124" s="122" t="s">
        <v>96</v>
      </c>
      <c r="K124" s="123" t="s">
        <v>113</v>
      </c>
      <c r="L124" s="124"/>
      <c r="M124" s="60" t="s">
        <v>1</v>
      </c>
      <c r="N124" s="61" t="s">
        <v>42</v>
      </c>
      <c r="O124" s="61" t="s">
        <v>114</v>
      </c>
      <c r="P124" s="61" t="s">
        <v>115</v>
      </c>
      <c r="Q124" s="61" t="s">
        <v>116</v>
      </c>
      <c r="R124" s="61" t="s">
        <v>117</v>
      </c>
      <c r="S124" s="61" t="s">
        <v>118</v>
      </c>
      <c r="T124" s="62" t="s">
        <v>119</v>
      </c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</row>
    <row r="125" spans="1:65" s="2" customFormat="1" ht="22.9" customHeight="1">
      <c r="A125" s="30"/>
      <c r="B125" s="31"/>
      <c r="C125" s="67" t="s">
        <v>120</v>
      </c>
      <c r="D125" s="30"/>
      <c r="E125" s="30"/>
      <c r="F125" s="30"/>
      <c r="G125" s="30"/>
      <c r="H125" s="30"/>
      <c r="I125" s="30"/>
      <c r="J125" s="125">
        <f>BK125</f>
        <v>0</v>
      </c>
      <c r="K125" s="30"/>
      <c r="L125" s="31"/>
      <c r="M125" s="63"/>
      <c r="N125" s="54"/>
      <c r="O125" s="64"/>
      <c r="P125" s="126">
        <f>P126+P269</f>
        <v>1074.005936</v>
      </c>
      <c r="Q125" s="64"/>
      <c r="R125" s="126">
        <f>R126+R269</f>
        <v>340.22036539999999</v>
      </c>
      <c r="S125" s="64"/>
      <c r="T125" s="127">
        <f>T126+T269</f>
        <v>5.6235299999999988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T125" s="18" t="s">
        <v>77</v>
      </c>
      <c r="AU125" s="18" t="s">
        <v>98</v>
      </c>
      <c r="BK125" s="128">
        <f>BK126+BK269</f>
        <v>0</v>
      </c>
    </row>
    <row r="126" spans="1:65" s="12" customFormat="1" ht="25.9" customHeight="1">
      <c r="B126" s="129"/>
      <c r="D126" s="130" t="s">
        <v>77</v>
      </c>
      <c r="E126" s="131" t="s">
        <v>121</v>
      </c>
      <c r="F126" s="131" t="s">
        <v>122</v>
      </c>
      <c r="J126" s="132">
        <f>BK126</f>
        <v>0</v>
      </c>
      <c r="L126" s="129"/>
      <c r="M126" s="133"/>
      <c r="N126" s="134"/>
      <c r="O126" s="134"/>
      <c r="P126" s="135">
        <f>P127+P222+P230+P238+P259+P260+P267</f>
        <v>1074.005936</v>
      </c>
      <c r="Q126" s="134"/>
      <c r="R126" s="135">
        <f>R127+R222+R230+R238+R259+R260+R267</f>
        <v>340.22036539999999</v>
      </c>
      <c r="S126" s="134"/>
      <c r="T126" s="136">
        <f>T127+T222+T230+T238+T259+T260+T267</f>
        <v>5.6235299999999988</v>
      </c>
      <c r="AR126" s="130" t="s">
        <v>86</v>
      </c>
      <c r="AT126" s="137" t="s">
        <v>77</v>
      </c>
      <c r="AU126" s="137" t="s">
        <v>78</v>
      </c>
      <c r="AY126" s="130" t="s">
        <v>123</v>
      </c>
      <c r="BK126" s="138">
        <f>BK127+BK222+BK230+BK238+BK259+BK260+BK267</f>
        <v>0</v>
      </c>
    </row>
    <row r="127" spans="1:65" s="12" customFormat="1" ht="22.9" customHeight="1">
      <c r="B127" s="129"/>
      <c r="D127" s="130" t="s">
        <v>77</v>
      </c>
      <c r="E127" s="139" t="s">
        <v>86</v>
      </c>
      <c r="F127" s="139" t="s">
        <v>124</v>
      </c>
      <c r="J127" s="140">
        <f>BK127</f>
        <v>0</v>
      </c>
      <c r="L127" s="129"/>
      <c r="M127" s="133"/>
      <c r="N127" s="134"/>
      <c r="O127" s="134"/>
      <c r="P127" s="135">
        <f>SUM(P128:P221)</f>
        <v>498.46321399999999</v>
      </c>
      <c r="Q127" s="134"/>
      <c r="R127" s="135">
        <f>SUM(R128:R221)</f>
        <v>245.90612139999999</v>
      </c>
      <c r="S127" s="134"/>
      <c r="T127" s="136">
        <f>SUM(T128:T221)</f>
        <v>0</v>
      </c>
      <c r="AR127" s="130" t="s">
        <v>86</v>
      </c>
      <c r="AT127" s="137" t="s">
        <v>77</v>
      </c>
      <c r="AU127" s="137" t="s">
        <v>86</v>
      </c>
      <c r="AY127" s="130" t="s">
        <v>123</v>
      </c>
      <c r="BK127" s="138">
        <f>SUM(BK128:BK221)</f>
        <v>0</v>
      </c>
    </row>
    <row r="128" spans="1:65" s="2" customFormat="1" ht="33" customHeight="1">
      <c r="A128" s="30"/>
      <c r="B128" s="141"/>
      <c r="C128" s="142" t="s">
        <v>86</v>
      </c>
      <c r="D128" s="142" t="s">
        <v>125</v>
      </c>
      <c r="E128" s="143" t="s">
        <v>126</v>
      </c>
      <c r="F128" s="144" t="s">
        <v>127</v>
      </c>
      <c r="G128" s="145" t="s">
        <v>128</v>
      </c>
      <c r="H128" s="146">
        <v>4</v>
      </c>
      <c r="I128" s="248"/>
      <c r="J128" s="147">
        <f t="shared" ref="J128:J134" si="0">ROUND(I128*H128,2)</f>
        <v>0</v>
      </c>
      <c r="K128" s="144" t="s">
        <v>129</v>
      </c>
      <c r="L128" s="31"/>
      <c r="M128" s="148" t="s">
        <v>1</v>
      </c>
      <c r="N128" s="149" t="s">
        <v>43</v>
      </c>
      <c r="O128" s="150">
        <v>15.576000000000001</v>
      </c>
      <c r="P128" s="150">
        <f t="shared" ref="P128:P134" si="1">O128*H128</f>
        <v>62.304000000000002</v>
      </c>
      <c r="Q128" s="150">
        <v>0</v>
      </c>
      <c r="R128" s="150">
        <f t="shared" ref="R128:R134" si="2">Q128*H128</f>
        <v>0</v>
      </c>
      <c r="S128" s="150">
        <v>0</v>
      </c>
      <c r="T128" s="151">
        <f t="shared" ref="T128:T134" si="3">S128*H128</f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2" t="s">
        <v>130</v>
      </c>
      <c r="AT128" s="152" t="s">
        <v>125</v>
      </c>
      <c r="AU128" s="152" t="s">
        <v>88</v>
      </c>
      <c r="AY128" s="18" t="s">
        <v>123</v>
      </c>
      <c r="BE128" s="153">
        <f t="shared" ref="BE128:BE134" si="4">IF(N128="základní",J128,0)</f>
        <v>0</v>
      </c>
      <c r="BF128" s="153">
        <f t="shared" ref="BF128:BF134" si="5">IF(N128="snížená",J128,0)</f>
        <v>0</v>
      </c>
      <c r="BG128" s="153">
        <f t="shared" ref="BG128:BG134" si="6">IF(N128="zákl. přenesená",J128,0)</f>
        <v>0</v>
      </c>
      <c r="BH128" s="153">
        <f t="shared" ref="BH128:BH134" si="7">IF(N128="sníž. přenesená",J128,0)</f>
        <v>0</v>
      </c>
      <c r="BI128" s="153">
        <f t="shared" ref="BI128:BI134" si="8">IF(N128="nulová",J128,0)</f>
        <v>0</v>
      </c>
      <c r="BJ128" s="18" t="s">
        <v>86</v>
      </c>
      <c r="BK128" s="153">
        <f t="shared" ref="BK128:BK134" si="9">ROUND(I128*H128,2)</f>
        <v>0</v>
      </c>
      <c r="BL128" s="18" t="s">
        <v>130</v>
      </c>
      <c r="BM128" s="152" t="s">
        <v>131</v>
      </c>
    </row>
    <row r="129" spans="1:65" s="2" customFormat="1" ht="37.9" customHeight="1">
      <c r="A129" s="30"/>
      <c r="B129" s="141"/>
      <c r="C129" s="142" t="s">
        <v>88</v>
      </c>
      <c r="D129" s="142" t="s">
        <v>125</v>
      </c>
      <c r="E129" s="143" t="s">
        <v>132</v>
      </c>
      <c r="F129" s="144" t="s">
        <v>133</v>
      </c>
      <c r="G129" s="145" t="s">
        <v>128</v>
      </c>
      <c r="H129" s="146">
        <v>1</v>
      </c>
      <c r="I129" s="248"/>
      <c r="J129" s="147">
        <f t="shared" si="0"/>
        <v>0</v>
      </c>
      <c r="K129" s="144" t="s">
        <v>129</v>
      </c>
      <c r="L129" s="31"/>
      <c r="M129" s="148" t="s">
        <v>1</v>
      </c>
      <c r="N129" s="149" t="s">
        <v>43</v>
      </c>
      <c r="O129" s="150">
        <v>43.517000000000003</v>
      </c>
      <c r="P129" s="150">
        <f t="shared" si="1"/>
        <v>43.517000000000003</v>
      </c>
      <c r="Q129" s="150">
        <v>0</v>
      </c>
      <c r="R129" s="150">
        <f t="shared" si="2"/>
        <v>0</v>
      </c>
      <c r="S129" s="150">
        <v>0</v>
      </c>
      <c r="T129" s="151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2" t="s">
        <v>130</v>
      </c>
      <c r="AT129" s="152" t="s">
        <v>125</v>
      </c>
      <c r="AU129" s="152" t="s">
        <v>88</v>
      </c>
      <c r="AY129" s="18" t="s">
        <v>123</v>
      </c>
      <c r="BE129" s="153">
        <f t="shared" si="4"/>
        <v>0</v>
      </c>
      <c r="BF129" s="153">
        <f t="shared" si="5"/>
        <v>0</v>
      </c>
      <c r="BG129" s="153">
        <f t="shared" si="6"/>
        <v>0</v>
      </c>
      <c r="BH129" s="153">
        <f t="shared" si="7"/>
        <v>0</v>
      </c>
      <c r="BI129" s="153">
        <f t="shared" si="8"/>
        <v>0</v>
      </c>
      <c r="BJ129" s="18" t="s">
        <v>86</v>
      </c>
      <c r="BK129" s="153">
        <f t="shared" si="9"/>
        <v>0</v>
      </c>
      <c r="BL129" s="18" t="s">
        <v>130</v>
      </c>
      <c r="BM129" s="152" t="s">
        <v>134</v>
      </c>
    </row>
    <row r="130" spans="1:65" s="2" customFormat="1" ht="44.25" customHeight="1">
      <c r="A130" s="30"/>
      <c r="B130" s="141"/>
      <c r="C130" s="142" t="s">
        <v>135</v>
      </c>
      <c r="D130" s="142" t="s">
        <v>125</v>
      </c>
      <c r="E130" s="143" t="s">
        <v>136</v>
      </c>
      <c r="F130" s="144" t="s">
        <v>137</v>
      </c>
      <c r="G130" s="145" t="s">
        <v>128</v>
      </c>
      <c r="H130" s="146">
        <v>4</v>
      </c>
      <c r="I130" s="248"/>
      <c r="J130" s="147">
        <f t="shared" si="0"/>
        <v>0</v>
      </c>
      <c r="K130" s="144" t="s">
        <v>129</v>
      </c>
      <c r="L130" s="31"/>
      <c r="M130" s="148" t="s">
        <v>1</v>
      </c>
      <c r="N130" s="149" t="s">
        <v>43</v>
      </c>
      <c r="O130" s="150">
        <v>0.29299999999999998</v>
      </c>
      <c r="P130" s="150">
        <f t="shared" si="1"/>
        <v>1.1719999999999999</v>
      </c>
      <c r="Q130" s="150">
        <v>0</v>
      </c>
      <c r="R130" s="150">
        <f t="shared" si="2"/>
        <v>0</v>
      </c>
      <c r="S130" s="150">
        <v>0</v>
      </c>
      <c r="T130" s="151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2" t="s">
        <v>130</v>
      </c>
      <c r="AT130" s="152" t="s">
        <v>125</v>
      </c>
      <c r="AU130" s="152" t="s">
        <v>88</v>
      </c>
      <c r="AY130" s="18" t="s">
        <v>123</v>
      </c>
      <c r="BE130" s="153">
        <f t="shared" si="4"/>
        <v>0</v>
      </c>
      <c r="BF130" s="153">
        <f t="shared" si="5"/>
        <v>0</v>
      </c>
      <c r="BG130" s="153">
        <f t="shared" si="6"/>
        <v>0</v>
      </c>
      <c r="BH130" s="153">
        <f t="shared" si="7"/>
        <v>0</v>
      </c>
      <c r="BI130" s="153">
        <f t="shared" si="8"/>
        <v>0</v>
      </c>
      <c r="BJ130" s="18" t="s">
        <v>86</v>
      </c>
      <c r="BK130" s="153">
        <f t="shared" si="9"/>
        <v>0</v>
      </c>
      <c r="BL130" s="18" t="s">
        <v>130</v>
      </c>
      <c r="BM130" s="152" t="s">
        <v>138</v>
      </c>
    </row>
    <row r="131" spans="1:65" s="2" customFormat="1" ht="44.25" customHeight="1">
      <c r="A131" s="30"/>
      <c r="B131" s="141"/>
      <c r="C131" s="142" t="s">
        <v>130</v>
      </c>
      <c r="D131" s="142" t="s">
        <v>125</v>
      </c>
      <c r="E131" s="143" t="s">
        <v>139</v>
      </c>
      <c r="F131" s="144" t="s">
        <v>140</v>
      </c>
      <c r="G131" s="145" t="s">
        <v>128</v>
      </c>
      <c r="H131" s="146">
        <v>1</v>
      </c>
      <c r="I131" s="248"/>
      <c r="J131" s="147">
        <f t="shared" si="0"/>
        <v>0</v>
      </c>
      <c r="K131" s="144" t="s">
        <v>1</v>
      </c>
      <c r="L131" s="31"/>
      <c r="M131" s="148" t="s">
        <v>1</v>
      </c>
      <c r="N131" s="149" t="s">
        <v>43</v>
      </c>
      <c r="O131" s="150">
        <v>0.29299999999999998</v>
      </c>
      <c r="P131" s="150">
        <f t="shared" si="1"/>
        <v>0.29299999999999998</v>
      </c>
      <c r="Q131" s="150">
        <v>0</v>
      </c>
      <c r="R131" s="150">
        <f t="shared" si="2"/>
        <v>0</v>
      </c>
      <c r="S131" s="150">
        <v>0</v>
      </c>
      <c r="T131" s="151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2" t="s">
        <v>130</v>
      </c>
      <c r="AT131" s="152" t="s">
        <v>125</v>
      </c>
      <c r="AU131" s="152" t="s">
        <v>88</v>
      </c>
      <c r="AY131" s="18" t="s">
        <v>123</v>
      </c>
      <c r="BE131" s="153">
        <f t="shared" si="4"/>
        <v>0</v>
      </c>
      <c r="BF131" s="153">
        <f t="shared" si="5"/>
        <v>0</v>
      </c>
      <c r="BG131" s="153">
        <f t="shared" si="6"/>
        <v>0</v>
      </c>
      <c r="BH131" s="153">
        <f t="shared" si="7"/>
        <v>0</v>
      </c>
      <c r="BI131" s="153">
        <f t="shared" si="8"/>
        <v>0</v>
      </c>
      <c r="BJ131" s="18" t="s">
        <v>86</v>
      </c>
      <c r="BK131" s="153">
        <f t="shared" si="9"/>
        <v>0</v>
      </c>
      <c r="BL131" s="18" t="s">
        <v>130</v>
      </c>
      <c r="BM131" s="152" t="s">
        <v>141</v>
      </c>
    </row>
    <row r="132" spans="1:65" s="2" customFormat="1" ht="37.9" customHeight="1">
      <c r="A132" s="30"/>
      <c r="B132" s="141"/>
      <c r="C132" s="142" t="s">
        <v>142</v>
      </c>
      <c r="D132" s="142" t="s">
        <v>125</v>
      </c>
      <c r="E132" s="143" t="s">
        <v>143</v>
      </c>
      <c r="F132" s="144" t="s">
        <v>144</v>
      </c>
      <c r="G132" s="145" t="s">
        <v>128</v>
      </c>
      <c r="H132" s="146">
        <v>4</v>
      </c>
      <c r="I132" s="248"/>
      <c r="J132" s="147">
        <f t="shared" si="0"/>
        <v>0</v>
      </c>
      <c r="K132" s="144" t="s">
        <v>129</v>
      </c>
      <c r="L132" s="31"/>
      <c r="M132" s="148" t="s">
        <v>1</v>
      </c>
      <c r="N132" s="149" t="s">
        <v>43</v>
      </c>
      <c r="O132" s="150">
        <v>1.175</v>
      </c>
      <c r="P132" s="150">
        <f t="shared" si="1"/>
        <v>4.7</v>
      </c>
      <c r="Q132" s="150">
        <v>0</v>
      </c>
      <c r="R132" s="150">
        <f t="shared" si="2"/>
        <v>0</v>
      </c>
      <c r="S132" s="150">
        <v>0</v>
      </c>
      <c r="T132" s="151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2" t="s">
        <v>130</v>
      </c>
      <c r="AT132" s="152" t="s">
        <v>125</v>
      </c>
      <c r="AU132" s="152" t="s">
        <v>88</v>
      </c>
      <c r="AY132" s="18" t="s">
        <v>123</v>
      </c>
      <c r="BE132" s="153">
        <f t="shared" si="4"/>
        <v>0</v>
      </c>
      <c r="BF132" s="153">
        <f t="shared" si="5"/>
        <v>0</v>
      </c>
      <c r="BG132" s="153">
        <f t="shared" si="6"/>
        <v>0</v>
      </c>
      <c r="BH132" s="153">
        <f t="shared" si="7"/>
        <v>0</v>
      </c>
      <c r="BI132" s="153">
        <f t="shared" si="8"/>
        <v>0</v>
      </c>
      <c r="BJ132" s="18" t="s">
        <v>86</v>
      </c>
      <c r="BK132" s="153">
        <f t="shared" si="9"/>
        <v>0</v>
      </c>
      <c r="BL132" s="18" t="s">
        <v>130</v>
      </c>
      <c r="BM132" s="152" t="s">
        <v>145</v>
      </c>
    </row>
    <row r="133" spans="1:65" s="2" customFormat="1" ht="37.9" customHeight="1">
      <c r="A133" s="30"/>
      <c r="B133" s="141"/>
      <c r="C133" s="142" t="s">
        <v>146</v>
      </c>
      <c r="D133" s="142" t="s">
        <v>125</v>
      </c>
      <c r="E133" s="143" t="s">
        <v>147</v>
      </c>
      <c r="F133" s="144" t="s">
        <v>148</v>
      </c>
      <c r="G133" s="145" t="s">
        <v>128</v>
      </c>
      <c r="H133" s="146">
        <v>1</v>
      </c>
      <c r="I133" s="248"/>
      <c r="J133" s="147">
        <f t="shared" si="0"/>
        <v>0</v>
      </c>
      <c r="K133" s="144" t="s">
        <v>129</v>
      </c>
      <c r="L133" s="31"/>
      <c r="M133" s="148" t="s">
        <v>1</v>
      </c>
      <c r="N133" s="149" t="s">
        <v>43</v>
      </c>
      <c r="O133" s="150">
        <v>3.8069999999999999</v>
      </c>
      <c r="P133" s="150">
        <f t="shared" si="1"/>
        <v>3.8069999999999999</v>
      </c>
      <c r="Q133" s="150">
        <v>0</v>
      </c>
      <c r="R133" s="150">
        <f t="shared" si="2"/>
        <v>0</v>
      </c>
      <c r="S133" s="150">
        <v>0</v>
      </c>
      <c r="T133" s="151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2" t="s">
        <v>130</v>
      </c>
      <c r="AT133" s="152" t="s">
        <v>125</v>
      </c>
      <c r="AU133" s="152" t="s">
        <v>88</v>
      </c>
      <c r="AY133" s="18" t="s">
        <v>123</v>
      </c>
      <c r="BE133" s="153">
        <f t="shared" si="4"/>
        <v>0</v>
      </c>
      <c r="BF133" s="153">
        <f t="shared" si="5"/>
        <v>0</v>
      </c>
      <c r="BG133" s="153">
        <f t="shared" si="6"/>
        <v>0</v>
      </c>
      <c r="BH133" s="153">
        <f t="shared" si="7"/>
        <v>0</v>
      </c>
      <c r="BI133" s="153">
        <f t="shared" si="8"/>
        <v>0</v>
      </c>
      <c r="BJ133" s="18" t="s">
        <v>86</v>
      </c>
      <c r="BK133" s="153">
        <f t="shared" si="9"/>
        <v>0</v>
      </c>
      <c r="BL133" s="18" t="s">
        <v>130</v>
      </c>
      <c r="BM133" s="152" t="s">
        <v>149</v>
      </c>
    </row>
    <row r="134" spans="1:65" s="2" customFormat="1" ht="24.2" customHeight="1">
      <c r="A134" s="30"/>
      <c r="B134" s="141"/>
      <c r="C134" s="142" t="s">
        <v>150</v>
      </c>
      <c r="D134" s="142" t="s">
        <v>125</v>
      </c>
      <c r="E134" s="143" t="s">
        <v>151</v>
      </c>
      <c r="F134" s="144" t="s">
        <v>152</v>
      </c>
      <c r="G134" s="145" t="s">
        <v>153</v>
      </c>
      <c r="H134" s="146">
        <v>175.2</v>
      </c>
      <c r="I134" s="248"/>
      <c r="J134" s="147">
        <f t="shared" si="0"/>
        <v>0</v>
      </c>
      <c r="K134" s="144" t="s">
        <v>129</v>
      </c>
      <c r="L134" s="31"/>
      <c r="M134" s="148" t="s">
        <v>1</v>
      </c>
      <c r="N134" s="149" t="s">
        <v>43</v>
      </c>
      <c r="O134" s="150">
        <v>0.184</v>
      </c>
      <c r="P134" s="150">
        <f t="shared" si="1"/>
        <v>32.236799999999995</v>
      </c>
      <c r="Q134" s="150">
        <v>3.0000000000000001E-5</v>
      </c>
      <c r="R134" s="150">
        <f t="shared" si="2"/>
        <v>5.2559999999999994E-3</v>
      </c>
      <c r="S134" s="150">
        <v>0</v>
      </c>
      <c r="T134" s="151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2" t="s">
        <v>130</v>
      </c>
      <c r="AT134" s="152" t="s">
        <v>125</v>
      </c>
      <c r="AU134" s="152" t="s">
        <v>88</v>
      </c>
      <c r="AY134" s="18" t="s">
        <v>123</v>
      </c>
      <c r="BE134" s="153">
        <f t="shared" si="4"/>
        <v>0</v>
      </c>
      <c r="BF134" s="153">
        <f t="shared" si="5"/>
        <v>0</v>
      </c>
      <c r="BG134" s="153">
        <f t="shared" si="6"/>
        <v>0</v>
      </c>
      <c r="BH134" s="153">
        <f t="shared" si="7"/>
        <v>0</v>
      </c>
      <c r="BI134" s="153">
        <f t="shared" si="8"/>
        <v>0</v>
      </c>
      <c r="BJ134" s="18" t="s">
        <v>86</v>
      </c>
      <c r="BK134" s="153">
        <f t="shared" si="9"/>
        <v>0</v>
      </c>
      <c r="BL134" s="18" t="s">
        <v>130</v>
      </c>
      <c r="BM134" s="152" t="s">
        <v>154</v>
      </c>
    </row>
    <row r="135" spans="1:65" s="2" customFormat="1" ht="19.5">
      <c r="A135" s="30"/>
      <c r="B135" s="31"/>
      <c r="C135" s="30"/>
      <c r="D135" s="154" t="s">
        <v>155</v>
      </c>
      <c r="E135" s="30"/>
      <c r="F135" s="155" t="s">
        <v>156</v>
      </c>
      <c r="G135" s="30"/>
      <c r="H135" s="30"/>
      <c r="I135" s="30"/>
      <c r="J135" s="30"/>
      <c r="K135" s="30"/>
      <c r="L135" s="31"/>
      <c r="M135" s="156"/>
      <c r="N135" s="157"/>
      <c r="O135" s="56"/>
      <c r="P135" s="56"/>
      <c r="Q135" s="56"/>
      <c r="R135" s="56"/>
      <c r="S135" s="56"/>
      <c r="T135" s="57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T135" s="18" t="s">
        <v>155</v>
      </c>
      <c r="AU135" s="18" t="s">
        <v>88</v>
      </c>
    </row>
    <row r="136" spans="1:65" s="13" customFormat="1">
      <c r="B136" s="158"/>
      <c r="D136" s="154" t="s">
        <v>157</v>
      </c>
      <c r="E136" s="159" t="s">
        <v>1</v>
      </c>
      <c r="F136" s="160" t="s">
        <v>158</v>
      </c>
      <c r="H136" s="161">
        <v>175.2</v>
      </c>
      <c r="L136" s="158"/>
      <c r="M136" s="162"/>
      <c r="N136" s="163"/>
      <c r="O136" s="163"/>
      <c r="P136" s="163"/>
      <c r="Q136" s="163"/>
      <c r="R136" s="163"/>
      <c r="S136" s="163"/>
      <c r="T136" s="164"/>
      <c r="AT136" s="159" t="s">
        <v>157</v>
      </c>
      <c r="AU136" s="159" t="s">
        <v>88</v>
      </c>
      <c r="AV136" s="13" t="s">
        <v>88</v>
      </c>
      <c r="AW136" s="13" t="s">
        <v>33</v>
      </c>
      <c r="AX136" s="13" t="s">
        <v>86</v>
      </c>
      <c r="AY136" s="159" t="s">
        <v>123</v>
      </c>
    </row>
    <row r="137" spans="1:65" s="2" customFormat="1" ht="37.9" customHeight="1">
      <c r="A137" s="30"/>
      <c r="B137" s="141"/>
      <c r="C137" s="142" t="s">
        <v>159</v>
      </c>
      <c r="D137" s="142" t="s">
        <v>125</v>
      </c>
      <c r="E137" s="143" t="s">
        <v>160</v>
      </c>
      <c r="F137" s="144" t="s">
        <v>161</v>
      </c>
      <c r="G137" s="145" t="s">
        <v>162</v>
      </c>
      <c r="H137" s="146">
        <v>7.3</v>
      </c>
      <c r="I137" s="248"/>
      <c r="J137" s="147">
        <f>ROUND(I137*H137,2)</f>
        <v>0</v>
      </c>
      <c r="K137" s="144" t="s">
        <v>129</v>
      </c>
      <c r="L137" s="31"/>
      <c r="M137" s="148" t="s">
        <v>1</v>
      </c>
      <c r="N137" s="149" t="s">
        <v>43</v>
      </c>
      <c r="O137" s="150">
        <v>0</v>
      </c>
      <c r="P137" s="150">
        <f>O137*H137</f>
        <v>0</v>
      </c>
      <c r="Q137" s="150">
        <v>0</v>
      </c>
      <c r="R137" s="150">
        <f>Q137*H137</f>
        <v>0</v>
      </c>
      <c r="S137" s="150">
        <v>0</v>
      </c>
      <c r="T137" s="151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2" t="s">
        <v>130</v>
      </c>
      <c r="AT137" s="152" t="s">
        <v>125</v>
      </c>
      <c r="AU137" s="152" t="s">
        <v>88</v>
      </c>
      <c r="AY137" s="18" t="s">
        <v>123</v>
      </c>
      <c r="BE137" s="153">
        <f>IF(N137="základní",J137,0)</f>
        <v>0</v>
      </c>
      <c r="BF137" s="153">
        <f>IF(N137="snížená",J137,0)</f>
        <v>0</v>
      </c>
      <c r="BG137" s="153">
        <f>IF(N137="zákl. přenesená",J137,0)</f>
        <v>0</v>
      </c>
      <c r="BH137" s="153">
        <f>IF(N137="sníž. přenesená",J137,0)</f>
        <v>0</v>
      </c>
      <c r="BI137" s="153">
        <f>IF(N137="nulová",J137,0)</f>
        <v>0</v>
      </c>
      <c r="BJ137" s="18" t="s">
        <v>86</v>
      </c>
      <c r="BK137" s="153">
        <f>ROUND(I137*H137,2)</f>
        <v>0</v>
      </c>
      <c r="BL137" s="18" t="s">
        <v>130</v>
      </c>
      <c r="BM137" s="152" t="s">
        <v>163</v>
      </c>
    </row>
    <row r="138" spans="1:65" s="13" customFormat="1">
      <c r="B138" s="158"/>
      <c r="D138" s="154" t="s">
        <v>157</v>
      </c>
      <c r="E138" s="159" t="s">
        <v>1</v>
      </c>
      <c r="F138" s="160" t="s">
        <v>164</v>
      </c>
      <c r="H138" s="161">
        <v>7.3</v>
      </c>
      <c r="L138" s="158"/>
      <c r="M138" s="162"/>
      <c r="N138" s="163"/>
      <c r="O138" s="163"/>
      <c r="P138" s="163"/>
      <c r="Q138" s="163"/>
      <c r="R138" s="163"/>
      <c r="S138" s="163"/>
      <c r="T138" s="164"/>
      <c r="AT138" s="159" t="s">
        <v>157</v>
      </c>
      <c r="AU138" s="159" t="s">
        <v>88</v>
      </c>
      <c r="AV138" s="13" t="s">
        <v>88</v>
      </c>
      <c r="AW138" s="13" t="s">
        <v>33</v>
      </c>
      <c r="AX138" s="13" t="s">
        <v>86</v>
      </c>
      <c r="AY138" s="159" t="s">
        <v>123</v>
      </c>
    </row>
    <row r="139" spans="1:65" s="2" customFormat="1" ht="66.75" customHeight="1">
      <c r="A139" s="30"/>
      <c r="B139" s="141"/>
      <c r="C139" s="142" t="s">
        <v>165</v>
      </c>
      <c r="D139" s="142" t="s">
        <v>125</v>
      </c>
      <c r="E139" s="143" t="s">
        <v>166</v>
      </c>
      <c r="F139" s="144" t="s">
        <v>167</v>
      </c>
      <c r="G139" s="145" t="s">
        <v>168</v>
      </c>
      <c r="H139" s="146">
        <v>1.6</v>
      </c>
      <c r="I139" s="248"/>
      <c r="J139" s="147">
        <f>ROUND(I139*H139,2)</f>
        <v>0</v>
      </c>
      <c r="K139" s="144" t="s">
        <v>129</v>
      </c>
      <c r="L139" s="31"/>
      <c r="M139" s="148" t="s">
        <v>1</v>
      </c>
      <c r="N139" s="149" t="s">
        <v>43</v>
      </c>
      <c r="O139" s="150">
        <v>0.54700000000000004</v>
      </c>
      <c r="P139" s="150">
        <f>O139*H139</f>
        <v>0.87520000000000009</v>
      </c>
      <c r="Q139" s="150">
        <v>3.6900000000000002E-2</v>
      </c>
      <c r="R139" s="150">
        <f>Q139*H139</f>
        <v>5.9040000000000009E-2</v>
      </c>
      <c r="S139" s="150">
        <v>0</v>
      </c>
      <c r="T139" s="151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2" t="s">
        <v>130</v>
      </c>
      <c r="AT139" s="152" t="s">
        <v>125</v>
      </c>
      <c r="AU139" s="152" t="s">
        <v>88</v>
      </c>
      <c r="AY139" s="18" t="s">
        <v>123</v>
      </c>
      <c r="BE139" s="153">
        <f>IF(N139="základní",J139,0)</f>
        <v>0</v>
      </c>
      <c r="BF139" s="153">
        <f>IF(N139="snížená",J139,0)</f>
        <v>0</v>
      </c>
      <c r="BG139" s="153">
        <f>IF(N139="zákl. přenesená",J139,0)</f>
        <v>0</v>
      </c>
      <c r="BH139" s="153">
        <f>IF(N139="sníž. přenesená",J139,0)</f>
        <v>0</v>
      </c>
      <c r="BI139" s="153">
        <f>IF(N139="nulová",J139,0)</f>
        <v>0</v>
      </c>
      <c r="BJ139" s="18" t="s">
        <v>86</v>
      </c>
      <c r="BK139" s="153">
        <f>ROUND(I139*H139,2)</f>
        <v>0</v>
      </c>
      <c r="BL139" s="18" t="s">
        <v>130</v>
      </c>
      <c r="BM139" s="152" t="s">
        <v>169</v>
      </c>
    </row>
    <row r="140" spans="1:65" s="13" customFormat="1">
      <c r="B140" s="158"/>
      <c r="D140" s="154" t="s">
        <v>157</v>
      </c>
      <c r="E140" s="159" t="s">
        <v>1</v>
      </c>
      <c r="F140" s="160" t="s">
        <v>170</v>
      </c>
      <c r="H140" s="161">
        <v>1.6</v>
      </c>
      <c r="L140" s="158"/>
      <c r="M140" s="162"/>
      <c r="N140" s="163"/>
      <c r="O140" s="163"/>
      <c r="P140" s="163"/>
      <c r="Q140" s="163"/>
      <c r="R140" s="163"/>
      <c r="S140" s="163"/>
      <c r="T140" s="164"/>
      <c r="AT140" s="159" t="s">
        <v>157</v>
      </c>
      <c r="AU140" s="159" t="s">
        <v>88</v>
      </c>
      <c r="AV140" s="13" t="s">
        <v>88</v>
      </c>
      <c r="AW140" s="13" t="s">
        <v>33</v>
      </c>
      <c r="AX140" s="13" t="s">
        <v>86</v>
      </c>
      <c r="AY140" s="159" t="s">
        <v>123</v>
      </c>
    </row>
    <row r="141" spans="1:65" s="2" customFormat="1" ht="24.2" customHeight="1">
      <c r="A141" s="30"/>
      <c r="B141" s="141"/>
      <c r="C141" s="142" t="s">
        <v>171</v>
      </c>
      <c r="D141" s="142" t="s">
        <v>125</v>
      </c>
      <c r="E141" s="143" t="s">
        <v>172</v>
      </c>
      <c r="F141" s="144" t="s">
        <v>173</v>
      </c>
      <c r="G141" s="145" t="s">
        <v>174</v>
      </c>
      <c r="H141" s="146">
        <v>85.3</v>
      </c>
      <c r="I141" s="248"/>
      <c r="J141" s="147">
        <f>ROUND(I141*H141,2)</f>
        <v>0</v>
      </c>
      <c r="K141" s="144" t="s">
        <v>129</v>
      </c>
      <c r="L141" s="31"/>
      <c r="M141" s="148" t="s">
        <v>1</v>
      </c>
      <c r="N141" s="149" t="s">
        <v>43</v>
      </c>
      <c r="O141" s="150">
        <v>7.5999999999999998E-2</v>
      </c>
      <c r="P141" s="150">
        <f>O141*H141</f>
        <v>6.4827999999999992</v>
      </c>
      <c r="Q141" s="150">
        <v>0</v>
      </c>
      <c r="R141" s="150">
        <f>Q141*H141</f>
        <v>0</v>
      </c>
      <c r="S141" s="150">
        <v>0</v>
      </c>
      <c r="T141" s="151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2" t="s">
        <v>130</v>
      </c>
      <c r="AT141" s="152" t="s">
        <v>125</v>
      </c>
      <c r="AU141" s="152" t="s">
        <v>88</v>
      </c>
      <c r="AY141" s="18" t="s">
        <v>123</v>
      </c>
      <c r="BE141" s="153">
        <f>IF(N141="základní",J141,0)</f>
        <v>0</v>
      </c>
      <c r="BF141" s="153">
        <f>IF(N141="snížená",J141,0)</f>
        <v>0</v>
      </c>
      <c r="BG141" s="153">
        <f>IF(N141="zákl. přenesená",J141,0)</f>
        <v>0</v>
      </c>
      <c r="BH141" s="153">
        <f>IF(N141="sníž. přenesená",J141,0)</f>
        <v>0</v>
      </c>
      <c r="BI141" s="153">
        <f>IF(N141="nulová",J141,0)</f>
        <v>0</v>
      </c>
      <c r="BJ141" s="18" t="s">
        <v>86</v>
      </c>
      <c r="BK141" s="153">
        <f>ROUND(I141*H141,2)</f>
        <v>0</v>
      </c>
      <c r="BL141" s="18" t="s">
        <v>130</v>
      </c>
      <c r="BM141" s="152" t="s">
        <v>175</v>
      </c>
    </row>
    <row r="142" spans="1:65" s="14" customFormat="1">
      <c r="B142" s="165"/>
      <c r="D142" s="154" t="s">
        <v>157</v>
      </c>
      <c r="E142" s="166" t="s">
        <v>1</v>
      </c>
      <c r="F142" s="167" t="s">
        <v>176</v>
      </c>
      <c r="H142" s="166" t="s">
        <v>1</v>
      </c>
      <c r="L142" s="165"/>
      <c r="M142" s="168"/>
      <c r="N142" s="169"/>
      <c r="O142" s="169"/>
      <c r="P142" s="169"/>
      <c r="Q142" s="169"/>
      <c r="R142" s="169"/>
      <c r="S142" s="169"/>
      <c r="T142" s="170"/>
      <c r="AT142" s="166" t="s">
        <v>157</v>
      </c>
      <c r="AU142" s="166" t="s">
        <v>88</v>
      </c>
      <c r="AV142" s="14" t="s">
        <v>86</v>
      </c>
      <c r="AW142" s="14" t="s">
        <v>33</v>
      </c>
      <c r="AX142" s="14" t="s">
        <v>78</v>
      </c>
      <c r="AY142" s="166" t="s">
        <v>123</v>
      </c>
    </row>
    <row r="143" spans="1:65" s="14" customFormat="1">
      <c r="B143" s="165"/>
      <c r="D143" s="154" t="s">
        <v>157</v>
      </c>
      <c r="E143" s="166" t="s">
        <v>1</v>
      </c>
      <c r="F143" s="167" t="s">
        <v>177</v>
      </c>
      <c r="H143" s="166" t="s">
        <v>1</v>
      </c>
      <c r="L143" s="165"/>
      <c r="M143" s="168"/>
      <c r="N143" s="169"/>
      <c r="O143" s="169"/>
      <c r="P143" s="169"/>
      <c r="Q143" s="169"/>
      <c r="R143" s="169"/>
      <c r="S143" s="169"/>
      <c r="T143" s="170"/>
      <c r="AT143" s="166" t="s">
        <v>157</v>
      </c>
      <c r="AU143" s="166" t="s">
        <v>88</v>
      </c>
      <c r="AV143" s="14" t="s">
        <v>86</v>
      </c>
      <c r="AW143" s="14" t="s">
        <v>33</v>
      </c>
      <c r="AX143" s="14" t="s">
        <v>78</v>
      </c>
      <c r="AY143" s="166" t="s">
        <v>123</v>
      </c>
    </row>
    <row r="144" spans="1:65" s="13" customFormat="1">
      <c r="B144" s="158"/>
      <c r="D144" s="154" t="s">
        <v>157</v>
      </c>
      <c r="E144" s="159" t="s">
        <v>1</v>
      </c>
      <c r="F144" s="160" t="s">
        <v>178</v>
      </c>
      <c r="H144" s="161">
        <v>78.400000000000006</v>
      </c>
      <c r="L144" s="158"/>
      <c r="M144" s="162"/>
      <c r="N144" s="163"/>
      <c r="O144" s="163"/>
      <c r="P144" s="163"/>
      <c r="Q144" s="163"/>
      <c r="R144" s="163"/>
      <c r="S144" s="163"/>
      <c r="T144" s="164"/>
      <c r="AT144" s="159" t="s">
        <v>157</v>
      </c>
      <c r="AU144" s="159" t="s">
        <v>88</v>
      </c>
      <c r="AV144" s="13" t="s">
        <v>88</v>
      </c>
      <c r="AW144" s="13" t="s">
        <v>33</v>
      </c>
      <c r="AX144" s="13" t="s">
        <v>78</v>
      </c>
      <c r="AY144" s="159" t="s">
        <v>123</v>
      </c>
    </row>
    <row r="145" spans="1:65" s="13" customFormat="1">
      <c r="B145" s="158"/>
      <c r="D145" s="154" t="s">
        <v>157</v>
      </c>
      <c r="E145" s="159" t="s">
        <v>1</v>
      </c>
      <c r="F145" s="160" t="s">
        <v>179</v>
      </c>
      <c r="H145" s="161">
        <v>6.9</v>
      </c>
      <c r="L145" s="158"/>
      <c r="M145" s="162"/>
      <c r="N145" s="163"/>
      <c r="O145" s="163"/>
      <c r="P145" s="163"/>
      <c r="Q145" s="163"/>
      <c r="R145" s="163"/>
      <c r="S145" s="163"/>
      <c r="T145" s="164"/>
      <c r="AT145" s="159" t="s">
        <v>157</v>
      </c>
      <c r="AU145" s="159" t="s">
        <v>88</v>
      </c>
      <c r="AV145" s="13" t="s">
        <v>88</v>
      </c>
      <c r="AW145" s="13" t="s">
        <v>33</v>
      </c>
      <c r="AX145" s="13" t="s">
        <v>78</v>
      </c>
      <c r="AY145" s="159" t="s">
        <v>123</v>
      </c>
    </row>
    <row r="146" spans="1:65" s="15" customFormat="1">
      <c r="B146" s="171"/>
      <c r="D146" s="154" t="s">
        <v>157</v>
      </c>
      <c r="E146" s="172" t="s">
        <v>1</v>
      </c>
      <c r="F146" s="173" t="s">
        <v>180</v>
      </c>
      <c r="H146" s="174">
        <v>85.3</v>
      </c>
      <c r="L146" s="171"/>
      <c r="M146" s="175"/>
      <c r="N146" s="176"/>
      <c r="O146" s="176"/>
      <c r="P146" s="176"/>
      <c r="Q146" s="176"/>
      <c r="R146" s="176"/>
      <c r="S146" s="176"/>
      <c r="T146" s="177"/>
      <c r="AT146" s="172" t="s">
        <v>157</v>
      </c>
      <c r="AU146" s="172" t="s">
        <v>88</v>
      </c>
      <c r="AV146" s="15" t="s">
        <v>130</v>
      </c>
      <c r="AW146" s="15" t="s">
        <v>33</v>
      </c>
      <c r="AX146" s="15" t="s">
        <v>86</v>
      </c>
      <c r="AY146" s="172" t="s">
        <v>123</v>
      </c>
    </row>
    <row r="147" spans="1:65" s="2" customFormat="1" ht="37.9" customHeight="1">
      <c r="A147" s="30"/>
      <c r="B147" s="141"/>
      <c r="C147" s="142" t="s">
        <v>181</v>
      </c>
      <c r="D147" s="142" t="s">
        <v>125</v>
      </c>
      <c r="E147" s="143" t="s">
        <v>182</v>
      </c>
      <c r="F147" s="144" t="s">
        <v>183</v>
      </c>
      <c r="G147" s="145" t="s">
        <v>184</v>
      </c>
      <c r="H147" s="146">
        <v>3.8559999999999999</v>
      </c>
      <c r="I147" s="248"/>
      <c r="J147" s="147">
        <f>ROUND(I147*H147,2)</f>
        <v>0</v>
      </c>
      <c r="K147" s="144" t="s">
        <v>129</v>
      </c>
      <c r="L147" s="31"/>
      <c r="M147" s="148" t="s">
        <v>1</v>
      </c>
      <c r="N147" s="149" t="s">
        <v>43</v>
      </c>
      <c r="O147" s="150">
        <v>1.7629999999999999</v>
      </c>
      <c r="P147" s="150">
        <f>O147*H147</f>
        <v>6.7981279999999993</v>
      </c>
      <c r="Q147" s="150">
        <v>0</v>
      </c>
      <c r="R147" s="150">
        <f>Q147*H147</f>
        <v>0</v>
      </c>
      <c r="S147" s="150">
        <v>0</v>
      </c>
      <c r="T147" s="151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2" t="s">
        <v>130</v>
      </c>
      <c r="AT147" s="152" t="s">
        <v>125</v>
      </c>
      <c r="AU147" s="152" t="s">
        <v>88</v>
      </c>
      <c r="AY147" s="18" t="s">
        <v>123</v>
      </c>
      <c r="BE147" s="153">
        <f>IF(N147="základní",J147,0)</f>
        <v>0</v>
      </c>
      <c r="BF147" s="153">
        <f>IF(N147="snížená",J147,0)</f>
        <v>0</v>
      </c>
      <c r="BG147" s="153">
        <f>IF(N147="zákl. přenesená",J147,0)</f>
        <v>0</v>
      </c>
      <c r="BH147" s="153">
        <f>IF(N147="sníž. přenesená",J147,0)</f>
        <v>0</v>
      </c>
      <c r="BI147" s="153">
        <f>IF(N147="nulová",J147,0)</f>
        <v>0</v>
      </c>
      <c r="BJ147" s="18" t="s">
        <v>86</v>
      </c>
      <c r="BK147" s="153">
        <f>ROUND(I147*H147,2)</f>
        <v>0</v>
      </c>
      <c r="BL147" s="18" t="s">
        <v>130</v>
      </c>
      <c r="BM147" s="152" t="s">
        <v>185</v>
      </c>
    </row>
    <row r="148" spans="1:65" s="13" customFormat="1">
      <c r="B148" s="158"/>
      <c r="D148" s="154" t="s">
        <v>157</v>
      </c>
      <c r="E148" s="159" t="s">
        <v>1</v>
      </c>
      <c r="F148" s="160" t="s">
        <v>186</v>
      </c>
      <c r="H148" s="161">
        <v>3.8559999999999999</v>
      </c>
      <c r="L148" s="158"/>
      <c r="M148" s="162"/>
      <c r="N148" s="163"/>
      <c r="O148" s="163"/>
      <c r="P148" s="163"/>
      <c r="Q148" s="163"/>
      <c r="R148" s="163"/>
      <c r="S148" s="163"/>
      <c r="T148" s="164"/>
      <c r="AT148" s="159" t="s">
        <v>157</v>
      </c>
      <c r="AU148" s="159" t="s">
        <v>88</v>
      </c>
      <c r="AV148" s="13" t="s">
        <v>88</v>
      </c>
      <c r="AW148" s="13" t="s">
        <v>33</v>
      </c>
      <c r="AX148" s="13" t="s">
        <v>86</v>
      </c>
      <c r="AY148" s="159" t="s">
        <v>123</v>
      </c>
    </row>
    <row r="149" spans="1:65" s="2" customFormat="1" ht="55.5" customHeight="1">
      <c r="A149" s="30"/>
      <c r="B149" s="141"/>
      <c r="C149" s="142" t="s">
        <v>187</v>
      </c>
      <c r="D149" s="142" t="s">
        <v>125</v>
      </c>
      <c r="E149" s="143" t="s">
        <v>188</v>
      </c>
      <c r="F149" s="144" t="s">
        <v>189</v>
      </c>
      <c r="G149" s="145" t="s">
        <v>184</v>
      </c>
      <c r="H149" s="146">
        <v>134.10300000000001</v>
      </c>
      <c r="I149" s="248"/>
      <c r="J149" s="147">
        <f>ROUND(I149*H149,2)</f>
        <v>0</v>
      </c>
      <c r="K149" s="144" t="s">
        <v>129</v>
      </c>
      <c r="L149" s="31"/>
      <c r="M149" s="148" t="s">
        <v>1</v>
      </c>
      <c r="N149" s="149" t="s">
        <v>43</v>
      </c>
      <c r="O149" s="150">
        <v>0.36199999999999999</v>
      </c>
      <c r="P149" s="150">
        <f>O149*H149</f>
        <v>48.545286000000004</v>
      </c>
      <c r="Q149" s="150">
        <v>0</v>
      </c>
      <c r="R149" s="150">
        <f>Q149*H149</f>
        <v>0</v>
      </c>
      <c r="S149" s="150">
        <v>0</v>
      </c>
      <c r="T149" s="151">
        <f>S149*H149</f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2" t="s">
        <v>130</v>
      </c>
      <c r="AT149" s="152" t="s">
        <v>125</v>
      </c>
      <c r="AU149" s="152" t="s">
        <v>88</v>
      </c>
      <c r="AY149" s="18" t="s">
        <v>123</v>
      </c>
      <c r="BE149" s="153">
        <f>IF(N149="základní",J149,0)</f>
        <v>0</v>
      </c>
      <c r="BF149" s="153">
        <f>IF(N149="snížená",J149,0)</f>
        <v>0</v>
      </c>
      <c r="BG149" s="153">
        <f>IF(N149="zákl. přenesená",J149,0)</f>
        <v>0</v>
      </c>
      <c r="BH149" s="153">
        <f>IF(N149="sníž. přenesená",J149,0)</f>
        <v>0</v>
      </c>
      <c r="BI149" s="153">
        <f>IF(N149="nulová",J149,0)</f>
        <v>0</v>
      </c>
      <c r="BJ149" s="18" t="s">
        <v>86</v>
      </c>
      <c r="BK149" s="153">
        <f>ROUND(I149*H149,2)</f>
        <v>0</v>
      </c>
      <c r="BL149" s="18" t="s">
        <v>130</v>
      </c>
      <c r="BM149" s="152" t="s">
        <v>190</v>
      </c>
    </row>
    <row r="150" spans="1:65" s="14" customFormat="1">
      <c r="B150" s="165"/>
      <c r="D150" s="154" t="s">
        <v>157</v>
      </c>
      <c r="E150" s="166" t="s">
        <v>1</v>
      </c>
      <c r="F150" s="167" t="s">
        <v>176</v>
      </c>
      <c r="H150" s="166" t="s">
        <v>1</v>
      </c>
      <c r="L150" s="165"/>
      <c r="M150" s="168"/>
      <c r="N150" s="169"/>
      <c r="O150" s="169"/>
      <c r="P150" s="169"/>
      <c r="Q150" s="169"/>
      <c r="R150" s="169"/>
      <c r="S150" s="169"/>
      <c r="T150" s="170"/>
      <c r="AT150" s="166" t="s">
        <v>157</v>
      </c>
      <c r="AU150" s="166" t="s">
        <v>88</v>
      </c>
      <c r="AV150" s="14" t="s">
        <v>86</v>
      </c>
      <c r="AW150" s="14" t="s">
        <v>33</v>
      </c>
      <c r="AX150" s="14" t="s">
        <v>78</v>
      </c>
      <c r="AY150" s="166" t="s">
        <v>123</v>
      </c>
    </row>
    <row r="151" spans="1:65" s="14" customFormat="1">
      <c r="B151" s="165"/>
      <c r="D151" s="154" t="s">
        <v>157</v>
      </c>
      <c r="E151" s="166" t="s">
        <v>1</v>
      </c>
      <c r="F151" s="167" t="s">
        <v>191</v>
      </c>
      <c r="H151" s="166" t="s">
        <v>1</v>
      </c>
      <c r="L151" s="165"/>
      <c r="M151" s="168"/>
      <c r="N151" s="169"/>
      <c r="O151" s="169"/>
      <c r="P151" s="169"/>
      <c r="Q151" s="169"/>
      <c r="R151" s="169"/>
      <c r="S151" s="169"/>
      <c r="T151" s="170"/>
      <c r="AT151" s="166" t="s">
        <v>157</v>
      </c>
      <c r="AU151" s="166" t="s">
        <v>88</v>
      </c>
      <c r="AV151" s="14" t="s">
        <v>86</v>
      </c>
      <c r="AW151" s="14" t="s">
        <v>33</v>
      </c>
      <c r="AX151" s="14" t="s">
        <v>78</v>
      </c>
      <c r="AY151" s="166" t="s">
        <v>123</v>
      </c>
    </row>
    <row r="152" spans="1:65" s="14" customFormat="1">
      <c r="B152" s="165"/>
      <c r="D152" s="154" t="s">
        <v>157</v>
      </c>
      <c r="E152" s="166" t="s">
        <v>1</v>
      </c>
      <c r="F152" s="167" t="s">
        <v>192</v>
      </c>
      <c r="H152" s="166" t="s">
        <v>1</v>
      </c>
      <c r="L152" s="165"/>
      <c r="M152" s="168"/>
      <c r="N152" s="169"/>
      <c r="O152" s="169"/>
      <c r="P152" s="169"/>
      <c r="Q152" s="169"/>
      <c r="R152" s="169"/>
      <c r="S152" s="169"/>
      <c r="T152" s="170"/>
      <c r="AT152" s="166" t="s">
        <v>157</v>
      </c>
      <c r="AU152" s="166" t="s">
        <v>88</v>
      </c>
      <c r="AV152" s="14" t="s">
        <v>86</v>
      </c>
      <c r="AW152" s="14" t="s">
        <v>33</v>
      </c>
      <c r="AX152" s="14" t="s">
        <v>78</v>
      </c>
      <c r="AY152" s="166" t="s">
        <v>123</v>
      </c>
    </row>
    <row r="153" spans="1:65" s="13" customFormat="1">
      <c r="B153" s="158"/>
      <c r="D153" s="154" t="s">
        <v>157</v>
      </c>
      <c r="E153" s="159" t="s">
        <v>1</v>
      </c>
      <c r="F153" s="160" t="s">
        <v>193</v>
      </c>
      <c r="H153" s="161">
        <v>125.185</v>
      </c>
      <c r="L153" s="158"/>
      <c r="M153" s="162"/>
      <c r="N153" s="163"/>
      <c r="O153" s="163"/>
      <c r="P153" s="163"/>
      <c r="Q153" s="163"/>
      <c r="R153" s="163"/>
      <c r="S153" s="163"/>
      <c r="T153" s="164"/>
      <c r="AT153" s="159" t="s">
        <v>157</v>
      </c>
      <c r="AU153" s="159" t="s">
        <v>88</v>
      </c>
      <c r="AV153" s="13" t="s">
        <v>88</v>
      </c>
      <c r="AW153" s="13" t="s">
        <v>33</v>
      </c>
      <c r="AX153" s="13" t="s">
        <v>78</v>
      </c>
      <c r="AY153" s="159" t="s">
        <v>123</v>
      </c>
    </row>
    <row r="154" spans="1:65" s="13" customFormat="1">
      <c r="B154" s="158"/>
      <c r="D154" s="154" t="s">
        <v>157</v>
      </c>
      <c r="E154" s="159" t="s">
        <v>1</v>
      </c>
      <c r="F154" s="160" t="s">
        <v>194</v>
      </c>
      <c r="H154" s="161">
        <v>8.4</v>
      </c>
      <c r="L154" s="158"/>
      <c r="M154" s="162"/>
      <c r="N154" s="163"/>
      <c r="O154" s="163"/>
      <c r="P154" s="163"/>
      <c r="Q154" s="163"/>
      <c r="R154" s="163"/>
      <c r="S154" s="163"/>
      <c r="T154" s="164"/>
      <c r="AT154" s="159" t="s">
        <v>157</v>
      </c>
      <c r="AU154" s="159" t="s">
        <v>88</v>
      </c>
      <c r="AV154" s="13" t="s">
        <v>88</v>
      </c>
      <c r="AW154" s="13" t="s">
        <v>33</v>
      </c>
      <c r="AX154" s="13" t="s">
        <v>78</v>
      </c>
      <c r="AY154" s="159" t="s">
        <v>123</v>
      </c>
    </row>
    <row r="155" spans="1:65" s="13" customFormat="1">
      <c r="B155" s="158"/>
      <c r="D155" s="154" t="s">
        <v>157</v>
      </c>
      <c r="E155" s="159" t="s">
        <v>1</v>
      </c>
      <c r="F155" s="160" t="s">
        <v>195</v>
      </c>
      <c r="H155" s="161">
        <v>0.51800000000000002</v>
      </c>
      <c r="L155" s="158"/>
      <c r="M155" s="162"/>
      <c r="N155" s="163"/>
      <c r="O155" s="163"/>
      <c r="P155" s="163"/>
      <c r="Q155" s="163"/>
      <c r="R155" s="163"/>
      <c r="S155" s="163"/>
      <c r="T155" s="164"/>
      <c r="AT155" s="159" t="s">
        <v>157</v>
      </c>
      <c r="AU155" s="159" t="s">
        <v>88</v>
      </c>
      <c r="AV155" s="13" t="s">
        <v>88</v>
      </c>
      <c r="AW155" s="13" t="s">
        <v>33</v>
      </c>
      <c r="AX155" s="13" t="s">
        <v>78</v>
      </c>
      <c r="AY155" s="159" t="s">
        <v>123</v>
      </c>
    </row>
    <row r="156" spans="1:65" s="15" customFormat="1">
      <c r="B156" s="171"/>
      <c r="D156" s="154" t="s">
        <v>157</v>
      </c>
      <c r="E156" s="172" t="s">
        <v>1</v>
      </c>
      <c r="F156" s="173" t="s">
        <v>180</v>
      </c>
      <c r="H156" s="174">
        <v>134.10300000000001</v>
      </c>
      <c r="L156" s="171"/>
      <c r="M156" s="175"/>
      <c r="N156" s="176"/>
      <c r="O156" s="176"/>
      <c r="P156" s="176"/>
      <c r="Q156" s="176"/>
      <c r="R156" s="176"/>
      <c r="S156" s="176"/>
      <c r="T156" s="177"/>
      <c r="AT156" s="172" t="s">
        <v>157</v>
      </c>
      <c r="AU156" s="172" t="s">
        <v>88</v>
      </c>
      <c r="AV156" s="15" t="s">
        <v>130</v>
      </c>
      <c r="AW156" s="15" t="s">
        <v>33</v>
      </c>
      <c r="AX156" s="15" t="s">
        <v>86</v>
      </c>
      <c r="AY156" s="172" t="s">
        <v>123</v>
      </c>
    </row>
    <row r="157" spans="1:65" s="2" customFormat="1" ht="55.5" customHeight="1">
      <c r="A157" s="30"/>
      <c r="B157" s="141"/>
      <c r="C157" s="142" t="s">
        <v>196</v>
      </c>
      <c r="D157" s="142" t="s">
        <v>125</v>
      </c>
      <c r="E157" s="143" t="s">
        <v>197</v>
      </c>
      <c r="F157" s="144" t="s">
        <v>198</v>
      </c>
      <c r="G157" s="145" t="s">
        <v>184</v>
      </c>
      <c r="H157" s="146">
        <v>134.10300000000001</v>
      </c>
      <c r="I157" s="248"/>
      <c r="J157" s="147">
        <f>ROUND(I157*H157,2)</f>
        <v>0</v>
      </c>
      <c r="K157" s="144" t="s">
        <v>129</v>
      </c>
      <c r="L157" s="31"/>
      <c r="M157" s="148" t="s">
        <v>1</v>
      </c>
      <c r="N157" s="149" t="s">
        <v>43</v>
      </c>
      <c r="O157" s="150">
        <v>0.505</v>
      </c>
      <c r="P157" s="150">
        <f>O157*H157</f>
        <v>67.722014999999999</v>
      </c>
      <c r="Q157" s="150">
        <v>0</v>
      </c>
      <c r="R157" s="150">
        <f>Q157*H157</f>
        <v>0</v>
      </c>
      <c r="S157" s="150">
        <v>0</v>
      </c>
      <c r="T157" s="151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2" t="s">
        <v>130</v>
      </c>
      <c r="AT157" s="152" t="s">
        <v>125</v>
      </c>
      <c r="AU157" s="152" t="s">
        <v>88</v>
      </c>
      <c r="AY157" s="18" t="s">
        <v>123</v>
      </c>
      <c r="BE157" s="153">
        <f>IF(N157="základní",J157,0)</f>
        <v>0</v>
      </c>
      <c r="BF157" s="153">
        <f>IF(N157="snížená",J157,0)</f>
        <v>0</v>
      </c>
      <c r="BG157" s="153">
        <f>IF(N157="zákl. přenesená",J157,0)</f>
        <v>0</v>
      </c>
      <c r="BH157" s="153">
        <f>IF(N157="sníž. přenesená",J157,0)</f>
        <v>0</v>
      </c>
      <c r="BI157" s="153">
        <f>IF(N157="nulová",J157,0)</f>
        <v>0</v>
      </c>
      <c r="BJ157" s="18" t="s">
        <v>86</v>
      </c>
      <c r="BK157" s="153">
        <f>ROUND(I157*H157,2)</f>
        <v>0</v>
      </c>
      <c r="BL157" s="18" t="s">
        <v>130</v>
      </c>
      <c r="BM157" s="152" t="s">
        <v>199</v>
      </c>
    </row>
    <row r="158" spans="1:65" s="14" customFormat="1">
      <c r="B158" s="165"/>
      <c r="D158" s="154" t="s">
        <v>157</v>
      </c>
      <c r="E158" s="166" t="s">
        <v>1</v>
      </c>
      <c r="F158" s="167" t="s">
        <v>176</v>
      </c>
      <c r="H158" s="166" t="s">
        <v>1</v>
      </c>
      <c r="L158" s="165"/>
      <c r="M158" s="168"/>
      <c r="N158" s="169"/>
      <c r="O158" s="169"/>
      <c r="P158" s="169"/>
      <c r="Q158" s="169"/>
      <c r="R158" s="169"/>
      <c r="S158" s="169"/>
      <c r="T158" s="170"/>
      <c r="AT158" s="166" t="s">
        <v>157</v>
      </c>
      <c r="AU158" s="166" t="s">
        <v>88</v>
      </c>
      <c r="AV158" s="14" t="s">
        <v>86</v>
      </c>
      <c r="AW158" s="14" t="s">
        <v>33</v>
      </c>
      <c r="AX158" s="14" t="s">
        <v>78</v>
      </c>
      <c r="AY158" s="166" t="s">
        <v>123</v>
      </c>
    </row>
    <row r="159" spans="1:65" s="14" customFormat="1">
      <c r="B159" s="165"/>
      <c r="D159" s="154" t="s">
        <v>157</v>
      </c>
      <c r="E159" s="166" t="s">
        <v>1</v>
      </c>
      <c r="F159" s="167" t="s">
        <v>191</v>
      </c>
      <c r="H159" s="166" t="s">
        <v>1</v>
      </c>
      <c r="L159" s="165"/>
      <c r="M159" s="168"/>
      <c r="N159" s="169"/>
      <c r="O159" s="169"/>
      <c r="P159" s="169"/>
      <c r="Q159" s="169"/>
      <c r="R159" s="169"/>
      <c r="S159" s="169"/>
      <c r="T159" s="170"/>
      <c r="AT159" s="166" t="s">
        <v>157</v>
      </c>
      <c r="AU159" s="166" t="s">
        <v>88</v>
      </c>
      <c r="AV159" s="14" t="s">
        <v>86</v>
      </c>
      <c r="AW159" s="14" t="s">
        <v>33</v>
      </c>
      <c r="AX159" s="14" t="s">
        <v>78</v>
      </c>
      <c r="AY159" s="166" t="s">
        <v>123</v>
      </c>
    </row>
    <row r="160" spans="1:65" s="14" customFormat="1">
      <c r="B160" s="165"/>
      <c r="D160" s="154" t="s">
        <v>157</v>
      </c>
      <c r="E160" s="166" t="s">
        <v>1</v>
      </c>
      <c r="F160" s="167" t="s">
        <v>192</v>
      </c>
      <c r="H160" s="166" t="s">
        <v>1</v>
      </c>
      <c r="L160" s="165"/>
      <c r="M160" s="168"/>
      <c r="N160" s="169"/>
      <c r="O160" s="169"/>
      <c r="P160" s="169"/>
      <c r="Q160" s="169"/>
      <c r="R160" s="169"/>
      <c r="S160" s="169"/>
      <c r="T160" s="170"/>
      <c r="AT160" s="166" t="s">
        <v>157</v>
      </c>
      <c r="AU160" s="166" t="s">
        <v>88</v>
      </c>
      <c r="AV160" s="14" t="s">
        <v>86</v>
      </c>
      <c r="AW160" s="14" t="s">
        <v>33</v>
      </c>
      <c r="AX160" s="14" t="s">
        <v>78</v>
      </c>
      <c r="AY160" s="166" t="s">
        <v>123</v>
      </c>
    </row>
    <row r="161" spans="1:65" s="13" customFormat="1">
      <c r="B161" s="158"/>
      <c r="D161" s="154" t="s">
        <v>157</v>
      </c>
      <c r="E161" s="159" t="s">
        <v>1</v>
      </c>
      <c r="F161" s="160" t="s">
        <v>193</v>
      </c>
      <c r="H161" s="161">
        <v>125.185</v>
      </c>
      <c r="L161" s="158"/>
      <c r="M161" s="162"/>
      <c r="N161" s="163"/>
      <c r="O161" s="163"/>
      <c r="P161" s="163"/>
      <c r="Q161" s="163"/>
      <c r="R161" s="163"/>
      <c r="S161" s="163"/>
      <c r="T161" s="164"/>
      <c r="AT161" s="159" t="s">
        <v>157</v>
      </c>
      <c r="AU161" s="159" t="s">
        <v>88</v>
      </c>
      <c r="AV161" s="13" t="s">
        <v>88</v>
      </c>
      <c r="AW161" s="13" t="s">
        <v>33</v>
      </c>
      <c r="AX161" s="13" t="s">
        <v>78</v>
      </c>
      <c r="AY161" s="159" t="s">
        <v>123</v>
      </c>
    </row>
    <row r="162" spans="1:65" s="13" customFormat="1">
      <c r="B162" s="158"/>
      <c r="D162" s="154" t="s">
        <v>157</v>
      </c>
      <c r="E162" s="159" t="s">
        <v>1</v>
      </c>
      <c r="F162" s="160" t="s">
        <v>194</v>
      </c>
      <c r="H162" s="161">
        <v>8.4</v>
      </c>
      <c r="L162" s="158"/>
      <c r="M162" s="162"/>
      <c r="N162" s="163"/>
      <c r="O162" s="163"/>
      <c r="P162" s="163"/>
      <c r="Q162" s="163"/>
      <c r="R162" s="163"/>
      <c r="S162" s="163"/>
      <c r="T162" s="164"/>
      <c r="AT162" s="159" t="s">
        <v>157</v>
      </c>
      <c r="AU162" s="159" t="s">
        <v>88</v>
      </c>
      <c r="AV162" s="13" t="s">
        <v>88</v>
      </c>
      <c r="AW162" s="13" t="s">
        <v>33</v>
      </c>
      <c r="AX162" s="13" t="s">
        <v>78</v>
      </c>
      <c r="AY162" s="159" t="s">
        <v>123</v>
      </c>
    </row>
    <row r="163" spans="1:65" s="13" customFormat="1">
      <c r="B163" s="158"/>
      <c r="D163" s="154" t="s">
        <v>157</v>
      </c>
      <c r="E163" s="159" t="s">
        <v>1</v>
      </c>
      <c r="F163" s="160" t="s">
        <v>195</v>
      </c>
      <c r="H163" s="161">
        <v>0.51800000000000002</v>
      </c>
      <c r="L163" s="158"/>
      <c r="M163" s="162"/>
      <c r="N163" s="163"/>
      <c r="O163" s="163"/>
      <c r="P163" s="163"/>
      <c r="Q163" s="163"/>
      <c r="R163" s="163"/>
      <c r="S163" s="163"/>
      <c r="T163" s="164"/>
      <c r="AT163" s="159" t="s">
        <v>157</v>
      </c>
      <c r="AU163" s="159" t="s">
        <v>88</v>
      </c>
      <c r="AV163" s="13" t="s">
        <v>88</v>
      </c>
      <c r="AW163" s="13" t="s">
        <v>33</v>
      </c>
      <c r="AX163" s="13" t="s">
        <v>78</v>
      </c>
      <c r="AY163" s="159" t="s">
        <v>123</v>
      </c>
    </row>
    <row r="164" spans="1:65" s="15" customFormat="1">
      <c r="B164" s="171"/>
      <c r="D164" s="154" t="s">
        <v>157</v>
      </c>
      <c r="E164" s="172" t="s">
        <v>1</v>
      </c>
      <c r="F164" s="173" t="s">
        <v>180</v>
      </c>
      <c r="H164" s="174">
        <v>134.10300000000001</v>
      </c>
      <c r="L164" s="171"/>
      <c r="M164" s="175"/>
      <c r="N164" s="176"/>
      <c r="O164" s="176"/>
      <c r="P164" s="176"/>
      <c r="Q164" s="176"/>
      <c r="R164" s="176"/>
      <c r="S164" s="176"/>
      <c r="T164" s="177"/>
      <c r="AT164" s="172" t="s">
        <v>157</v>
      </c>
      <c r="AU164" s="172" t="s">
        <v>88</v>
      </c>
      <c r="AV164" s="15" t="s">
        <v>130</v>
      </c>
      <c r="AW164" s="15" t="s">
        <v>33</v>
      </c>
      <c r="AX164" s="15" t="s">
        <v>86</v>
      </c>
      <c r="AY164" s="172" t="s">
        <v>123</v>
      </c>
    </row>
    <row r="165" spans="1:65" s="2" customFormat="1" ht="37.9" customHeight="1">
      <c r="A165" s="30"/>
      <c r="B165" s="141"/>
      <c r="C165" s="142" t="s">
        <v>200</v>
      </c>
      <c r="D165" s="142" t="s">
        <v>125</v>
      </c>
      <c r="E165" s="143" t="s">
        <v>201</v>
      </c>
      <c r="F165" s="144" t="s">
        <v>202</v>
      </c>
      <c r="G165" s="145" t="s">
        <v>174</v>
      </c>
      <c r="H165" s="146">
        <v>335.66</v>
      </c>
      <c r="I165" s="248"/>
      <c r="J165" s="147">
        <f>ROUND(I165*H165,2)</f>
        <v>0</v>
      </c>
      <c r="K165" s="144" t="s">
        <v>129</v>
      </c>
      <c r="L165" s="31"/>
      <c r="M165" s="148" t="s">
        <v>1</v>
      </c>
      <c r="N165" s="149" t="s">
        <v>43</v>
      </c>
      <c r="O165" s="150">
        <v>0.109</v>
      </c>
      <c r="P165" s="150">
        <f>O165*H165</f>
        <v>36.586940000000006</v>
      </c>
      <c r="Q165" s="150">
        <v>5.9000000000000003E-4</v>
      </c>
      <c r="R165" s="150">
        <f>Q165*H165</f>
        <v>0.19803940000000003</v>
      </c>
      <c r="S165" s="150">
        <v>0</v>
      </c>
      <c r="T165" s="151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2" t="s">
        <v>130</v>
      </c>
      <c r="AT165" s="152" t="s">
        <v>125</v>
      </c>
      <c r="AU165" s="152" t="s">
        <v>88</v>
      </c>
      <c r="AY165" s="18" t="s">
        <v>123</v>
      </c>
      <c r="BE165" s="153">
        <f>IF(N165="základní",J165,0)</f>
        <v>0</v>
      </c>
      <c r="BF165" s="153">
        <f>IF(N165="snížená",J165,0)</f>
        <v>0</v>
      </c>
      <c r="BG165" s="153">
        <f>IF(N165="zákl. přenesená",J165,0)</f>
        <v>0</v>
      </c>
      <c r="BH165" s="153">
        <f>IF(N165="sníž. přenesená",J165,0)</f>
        <v>0</v>
      </c>
      <c r="BI165" s="153">
        <f>IF(N165="nulová",J165,0)</f>
        <v>0</v>
      </c>
      <c r="BJ165" s="18" t="s">
        <v>86</v>
      </c>
      <c r="BK165" s="153">
        <f>ROUND(I165*H165,2)</f>
        <v>0</v>
      </c>
      <c r="BL165" s="18" t="s">
        <v>130</v>
      </c>
      <c r="BM165" s="152" t="s">
        <v>203</v>
      </c>
    </row>
    <row r="166" spans="1:65" s="14" customFormat="1">
      <c r="B166" s="165"/>
      <c r="D166" s="154" t="s">
        <v>157</v>
      </c>
      <c r="E166" s="166" t="s">
        <v>1</v>
      </c>
      <c r="F166" s="167" t="s">
        <v>176</v>
      </c>
      <c r="H166" s="166" t="s">
        <v>1</v>
      </c>
      <c r="L166" s="165"/>
      <c r="M166" s="168"/>
      <c r="N166" s="169"/>
      <c r="O166" s="169"/>
      <c r="P166" s="169"/>
      <c r="Q166" s="169"/>
      <c r="R166" s="169"/>
      <c r="S166" s="169"/>
      <c r="T166" s="170"/>
      <c r="AT166" s="166" t="s">
        <v>157</v>
      </c>
      <c r="AU166" s="166" t="s">
        <v>88</v>
      </c>
      <c r="AV166" s="14" t="s">
        <v>86</v>
      </c>
      <c r="AW166" s="14" t="s">
        <v>33</v>
      </c>
      <c r="AX166" s="14" t="s">
        <v>78</v>
      </c>
      <c r="AY166" s="166" t="s">
        <v>123</v>
      </c>
    </row>
    <row r="167" spans="1:65" s="14" customFormat="1">
      <c r="B167" s="165"/>
      <c r="D167" s="154" t="s">
        <v>157</v>
      </c>
      <c r="E167" s="166" t="s">
        <v>1</v>
      </c>
      <c r="F167" s="167" t="s">
        <v>191</v>
      </c>
      <c r="H167" s="166" t="s">
        <v>1</v>
      </c>
      <c r="L167" s="165"/>
      <c r="M167" s="168"/>
      <c r="N167" s="169"/>
      <c r="O167" s="169"/>
      <c r="P167" s="169"/>
      <c r="Q167" s="169"/>
      <c r="R167" s="169"/>
      <c r="S167" s="169"/>
      <c r="T167" s="170"/>
      <c r="AT167" s="166" t="s">
        <v>157</v>
      </c>
      <c r="AU167" s="166" t="s">
        <v>88</v>
      </c>
      <c r="AV167" s="14" t="s">
        <v>86</v>
      </c>
      <c r="AW167" s="14" t="s">
        <v>33</v>
      </c>
      <c r="AX167" s="14" t="s">
        <v>78</v>
      </c>
      <c r="AY167" s="166" t="s">
        <v>123</v>
      </c>
    </row>
    <row r="168" spans="1:65" s="13" customFormat="1">
      <c r="B168" s="158"/>
      <c r="D168" s="154" t="s">
        <v>157</v>
      </c>
      <c r="E168" s="159" t="s">
        <v>1</v>
      </c>
      <c r="F168" s="160" t="s">
        <v>204</v>
      </c>
      <c r="H168" s="161">
        <v>335.66</v>
      </c>
      <c r="L168" s="158"/>
      <c r="M168" s="162"/>
      <c r="N168" s="163"/>
      <c r="O168" s="163"/>
      <c r="P168" s="163"/>
      <c r="Q168" s="163"/>
      <c r="R168" s="163"/>
      <c r="S168" s="163"/>
      <c r="T168" s="164"/>
      <c r="AT168" s="159" t="s">
        <v>157</v>
      </c>
      <c r="AU168" s="159" t="s">
        <v>88</v>
      </c>
      <c r="AV168" s="13" t="s">
        <v>88</v>
      </c>
      <c r="AW168" s="13" t="s">
        <v>33</v>
      </c>
      <c r="AX168" s="13" t="s">
        <v>86</v>
      </c>
      <c r="AY168" s="159" t="s">
        <v>123</v>
      </c>
    </row>
    <row r="169" spans="1:65" s="2" customFormat="1" ht="37.9" customHeight="1">
      <c r="A169" s="30"/>
      <c r="B169" s="141"/>
      <c r="C169" s="142" t="s">
        <v>8</v>
      </c>
      <c r="D169" s="142" t="s">
        <v>125</v>
      </c>
      <c r="E169" s="143" t="s">
        <v>205</v>
      </c>
      <c r="F169" s="144" t="s">
        <v>206</v>
      </c>
      <c r="G169" s="145" t="s">
        <v>174</v>
      </c>
      <c r="H169" s="146">
        <v>335.66</v>
      </c>
      <c r="I169" s="248"/>
      <c r="J169" s="147">
        <f>ROUND(I169*H169,2)</f>
        <v>0</v>
      </c>
      <c r="K169" s="144" t="s">
        <v>129</v>
      </c>
      <c r="L169" s="31"/>
      <c r="M169" s="148" t="s">
        <v>1</v>
      </c>
      <c r="N169" s="149" t="s">
        <v>43</v>
      </c>
      <c r="O169" s="150">
        <v>0.106</v>
      </c>
      <c r="P169" s="150">
        <f>O169*H169</f>
        <v>35.57996</v>
      </c>
      <c r="Q169" s="150">
        <v>0</v>
      </c>
      <c r="R169" s="150">
        <f>Q169*H169</f>
        <v>0</v>
      </c>
      <c r="S169" s="150">
        <v>0</v>
      </c>
      <c r="T169" s="151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2" t="s">
        <v>130</v>
      </c>
      <c r="AT169" s="152" t="s">
        <v>125</v>
      </c>
      <c r="AU169" s="152" t="s">
        <v>88</v>
      </c>
      <c r="AY169" s="18" t="s">
        <v>123</v>
      </c>
      <c r="BE169" s="153">
        <f>IF(N169="základní",J169,0)</f>
        <v>0</v>
      </c>
      <c r="BF169" s="153">
        <f>IF(N169="snížená",J169,0)</f>
        <v>0</v>
      </c>
      <c r="BG169" s="153">
        <f>IF(N169="zákl. přenesená",J169,0)</f>
        <v>0</v>
      </c>
      <c r="BH169" s="153">
        <f>IF(N169="sníž. přenesená",J169,0)</f>
        <v>0</v>
      </c>
      <c r="BI169" s="153">
        <f>IF(N169="nulová",J169,0)</f>
        <v>0</v>
      </c>
      <c r="BJ169" s="18" t="s">
        <v>86</v>
      </c>
      <c r="BK169" s="153">
        <f>ROUND(I169*H169,2)</f>
        <v>0</v>
      </c>
      <c r="BL169" s="18" t="s">
        <v>130</v>
      </c>
      <c r="BM169" s="152" t="s">
        <v>207</v>
      </c>
    </row>
    <row r="170" spans="1:65" s="2" customFormat="1" ht="37.9" customHeight="1">
      <c r="A170" s="30"/>
      <c r="B170" s="141"/>
      <c r="C170" s="142" t="s">
        <v>208</v>
      </c>
      <c r="D170" s="142" t="s">
        <v>125</v>
      </c>
      <c r="E170" s="143" t="s">
        <v>209</v>
      </c>
      <c r="F170" s="144" t="s">
        <v>210</v>
      </c>
      <c r="G170" s="145" t="s">
        <v>128</v>
      </c>
      <c r="H170" s="146">
        <v>4</v>
      </c>
      <c r="I170" s="248"/>
      <c r="J170" s="147">
        <f>ROUND(I170*H170,2)</f>
        <v>0</v>
      </c>
      <c r="K170" s="144" t="s">
        <v>129</v>
      </c>
      <c r="L170" s="31"/>
      <c r="M170" s="148" t="s">
        <v>1</v>
      </c>
      <c r="N170" s="149" t="s">
        <v>43</v>
      </c>
      <c r="O170" s="150">
        <v>0.78600000000000003</v>
      </c>
      <c r="P170" s="150">
        <f>O170*H170</f>
        <v>3.1440000000000001</v>
      </c>
      <c r="Q170" s="150">
        <v>0</v>
      </c>
      <c r="R170" s="150">
        <f>Q170*H170</f>
        <v>0</v>
      </c>
      <c r="S170" s="150">
        <v>0</v>
      </c>
      <c r="T170" s="151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2" t="s">
        <v>130</v>
      </c>
      <c r="AT170" s="152" t="s">
        <v>125</v>
      </c>
      <c r="AU170" s="152" t="s">
        <v>88</v>
      </c>
      <c r="AY170" s="18" t="s">
        <v>123</v>
      </c>
      <c r="BE170" s="153">
        <f>IF(N170="základní",J170,0)</f>
        <v>0</v>
      </c>
      <c r="BF170" s="153">
        <f>IF(N170="snížená",J170,0)</f>
        <v>0</v>
      </c>
      <c r="BG170" s="153">
        <f>IF(N170="zákl. přenesená",J170,0)</f>
        <v>0</v>
      </c>
      <c r="BH170" s="153">
        <f>IF(N170="sníž. přenesená",J170,0)</f>
        <v>0</v>
      </c>
      <c r="BI170" s="153">
        <f>IF(N170="nulová",J170,0)</f>
        <v>0</v>
      </c>
      <c r="BJ170" s="18" t="s">
        <v>86</v>
      </c>
      <c r="BK170" s="153">
        <f>ROUND(I170*H170,2)</f>
        <v>0</v>
      </c>
      <c r="BL170" s="18" t="s">
        <v>130</v>
      </c>
      <c r="BM170" s="152" t="s">
        <v>211</v>
      </c>
    </row>
    <row r="171" spans="1:65" s="2" customFormat="1" ht="44.25" customHeight="1">
      <c r="A171" s="30"/>
      <c r="B171" s="141"/>
      <c r="C171" s="142" t="s">
        <v>212</v>
      </c>
      <c r="D171" s="142" t="s">
        <v>125</v>
      </c>
      <c r="E171" s="143" t="s">
        <v>213</v>
      </c>
      <c r="F171" s="144" t="s">
        <v>214</v>
      </c>
      <c r="G171" s="145" t="s">
        <v>128</v>
      </c>
      <c r="H171" s="146">
        <v>1</v>
      </c>
      <c r="I171" s="248"/>
      <c r="J171" s="147">
        <f>ROUND(I171*H171,2)</f>
        <v>0</v>
      </c>
      <c r="K171" s="144" t="s">
        <v>129</v>
      </c>
      <c r="L171" s="31"/>
      <c r="M171" s="148" t="s">
        <v>1</v>
      </c>
      <c r="N171" s="149" t="s">
        <v>43</v>
      </c>
      <c r="O171" s="150">
        <v>1.5620000000000001</v>
      </c>
      <c r="P171" s="150">
        <f>O171*H171</f>
        <v>1.5620000000000001</v>
      </c>
      <c r="Q171" s="150">
        <v>0</v>
      </c>
      <c r="R171" s="150">
        <f>Q171*H171</f>
        <v>0</v>
      </c>
      <c r="S171" s="150">
        <v>0</v>
      </c>
      <c r="T171" s="151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2" t="s">
        <v>130</v>
      </c>
      <c r="AT171" s="152" t="s">
        <v>125</v>
      </c>
      <c r="AU171" s="152" t="s">
        <v>88</v>
      </c>
      <c r="AY171" s="18" t="s">
        <v>123</v>
      </c>
      <c r="BE171" s="153">
        <f>IF(N171="základní",J171,0)</f>
        <v>0</v>
      </c>
      <c r="BF171" s="153">
        <f>IF(N171="snížená",J171,0)</f>
        <v>0</v>
      </c>
      <c r="BG171" s="153">
        <f>IF(N171="zákl. přenesená",J171,0)</f>
        <v>0</v>
      </c>
      <c r="BH171" s="153">
        <f>IF(N171="sníž. přenesená",J171,0)</f>
        <v>0</v>
      </c>
      <c r="BI171" s="153">
        <f>IF(N171="nulová",J171,0)</f>
        <v>0</v>
      </c>
      <c r="BJ171" s="18" t="s">
        <v>86</v>
      </c>
      <c r="BK171" s="153">
        <f>ROUND(I171*H171,2)</f>
        <v>0</v>
      </c>
      <c r="BL171" s="18" t="s">
        <v>130</v>
      </c>
      <c r="BM171" s="152" t="s">
        <v>215</v>
      </c>
    </row>
    <row r="172" spans="1:65" s="2" customFormat="1" ht="55.5" customHeight="1">
      <c r="A172" s="30"/>
      <c r="B172" s="141"/>
      <c r="C172" s="142" t="s">
        <v>216</v>
      </c>
      <c r="D172" s="142" t="s">
        <v>125</v>
      </c>
      <c r="E172" s="143" t="s">
        <v>217</v>
      </c>
      <c r="F172" s="144" t="s">
        <v>218</v>
      </c>
      <c r="G172" s="145" t="s">
        <v>128</v>
      </c>
      <c r="H172" s="146">
        <v>16</v>
      </c>
      <c r="I172" s="248"/>
      <c r="J172" s="147">
        <f>ROUND(I172*H172,2)</f>
        <v>0</v>
      </c>
      <c r="K172" s="144" t="s">
        <v>129</v>
      </c>
      <c r="L172" s="31"/>
      <c r="M172" s="148" t="s">
        <v>1</v>
      </c>
      <c r="N172" s="149" t="s">
        <v>43</v>
      </c>
      <c r="O172" s="150">
        <v>5.0000000000000001E-3</v>
      </c>
      <c r="P172" s="150">
        <f>O172*H172</f>
        <v>0.08</v>
      </c>
      <c r="Q172" s="150">
        <v>0</v>
      </c>
      <c r="R172" s="150">
        <f>Q172*H172</f>
        <v>0</v>
      </c>
      <c r="S172" s="150">
        <v>0</v>
      </c>
      <c r="T172" s="151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2" t="s">
        <v>130</v>
      </c>
      <c r="AT172" s="152" t="s">
        <v>125</v>
      </c>
      <c r="AU172" s="152" t="s">
        <v>88</v>
      </c>
      <c r="AY172" s="18" t="s">
        <v>123</v>
      </c>
      <c r="BE172" s="153">
        <f>IF(N172="základní",J172,0)</f>
        <v>0</v>
      </c>
      <c r="BF172" s="153">
        <f>IF(N172="snížená",J172,0)</f>
        <v>0</v>
      </c>
      <c r="BG172" s="153">
        <f>IF(N172="zákl. přenesená",J172,0)</f>
        <v>0</v>
      </c>
      <c r="BH172" s="153">
        <f>IF(N172="sníž. přenesená",J172,0)</f>
        <v>0</v>
      </c>
      <c r="BI172" s="153">
        <f>IF(N172="nulová",J172,0)</f>
        <v>0</v>
      </c>
      <c r="BJ172" s="18" t="s">
        <v>86</v>
      </c>
      <c r="BK172" s="153">
        <f>ROUND(I172*H172,2)</f>
        <v>0</v>
      </c>
      <c r="BL172" s="18" t="s">
        <v>130</v>
      </c>
      <c r="BM172" s="152" t="s">
        <v>219</v>
      </c>
    </row>
    <row r="173" spans="1:65" s="13" customFormat="1">
      <c r="B173" s="158"/>
      <c r="D173" s="154" t="s">
        <v>157</v>
      </c>
      <c r="E173" s="159" t="s">
        <v>1</v>
      </c>
      <c r="F173" s="160" t="s">
        <v>220</v>
      </c>
      <c r="H173" s="161">
        <v>16</v>
      </c>
      <c r="L173" s="158"/>
      <c r="M173" s="162"/>
      <c r="N173" s="163"/>
      <c r="O173" s="163"/>
      <c r="P173" s="163"/>
      <c r="Q173" s="163"/>
      <c r="R173" s="163"/>
      <c r="S173" s="163"/>
      <c r="T173" s="164"/>
      <c r="AT173" s="159" t="s">
        <v>157</v>
      </c>
      <c r="AU173" s="159" t="s">
        <v>88</v>
      </c>
      <c r="AV173" s="13" t="s">
        <v>88</v>
      </c>
      <c r="AW173" s="13" t="s">
        <v>33</v>
      </c>
      <c r="AX173" s="13" t="s">
        <v>86</v>
      </c>
      <c r="AY173" s="159" t="s">
        <v>123</v>
      </c>
    </row>
    <row r="174" spans="1:65" s="2" customFormat="1" ht="55.5" customHeight="1">
      <c r="A174" s="30"/>
      <c r="B174" s="141"/>
      <c r="C174" s="142" t="s">
        <v>221</v>
      </c>
      <c r="D174" s="142" t="s">
        <v>125</v>
      </c>
      <c r="E174" s="143" t="s">
        <v>222</v>
      </c>
      <c r="F174" s="144" t="s">
        <v>223</v>
      </c>
      <c r="G174" s="145" t="s">
        <v>128</v>
      </c>
      <c r="H174" s="146">
        <v>4</v>
      </c>
      <c r="I174" s="248"/>
      <c r="J174" s="147">
        <f>ROUND(I174*H174,2)</f>
        <v>0</v>
      </c>
      <c r="K174" s="144" t="s">
        <v>129</v>
      </c>
      <c r="L174" s="31"/>
      <c r="M174" s="148" t="s">
        <v>1</v>
      </c>
      <c r="N174" s="149" t="s">
        <v>43</v>
      </c>
      <c r="O174" s="150">
        <v>8.9999999999999993E-3</v>
      </c>
      <c r="P174" s="150">
        <f>O174*H174</f>
        <v>3.5999999999999997E-2</v>
      </c>
      <c r="Q174" s="150">
        <v>0</v>
      </c>
      <c r="R174" s="150">
        <f>Q174*H174</f>
        <v>0</v>
      </c>
      <c r="S174" s="150">
        <v>0</v>
      </c>
      <c r="T174" s="151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2" t="s">
        <v>130</v>
      </c>
      <c r="AT174" s="152" t="s">
        <v>125</v>
      </c>
      <c r="AU174" s="152" t="s">
        <v>88</v>
      </c>
      <c r="AY174" s="18" t="s">
        <v>123</v>
      </c>
      <c r="BE174" s="153">
        <f>IF(N174="základní",J174,0)</f>
        <v>0</v>
      </c>
      <c r="BF174" s="153">
        <f>IF(N174="snížená",J174,0)</f>
        <v>0</v>
      </c>
      <c r="BG174" s="153">
        <f>IF(N174="zákl. přenesená",J174,0)</f>
        <v>0</v>
      </c>
      <c r="BH174" s="153">
        <f>IF(N174="sníž. přenesená",J174,0)</f>
        <v>0</v>
      </c>
      <c r="BI174" s="153">
        <f>IF(N174="nulová",J174,0)</f>
        <v>0</v>
      </c>
      <c r="BJ174" s="18" t="s">
        <v>86</v>
      </c>
      <c r="BK174" s="153">
        <f>ROUND(I174*H174,2)</f>
        <v>0</v>
      </c>
      <c r="BL174" s="18" t="s">
        <v>130</v>
      </c>
      <c r="BM174" s="152" t="s">
        <v>224</v>
      </c>
    </row>
    <row r="175" spans="1:65" s="13" customFormat="1">
      <c r="B175" s="158"/>
      <c r="D175" s="154" t="s">
        <v>157</v>
      </c>
      <c r="E175" s="159" t="s">
        <v>1</v>
      </c>
      <c r="F175" s="160" t="s">
        <v>225</v>
      </c>
      <c r="H175" s="161">
        <v>4</v>
      </c>
      <c r="L175" s="158"/>
      <c r="M175" s="162"/>
      <c r="N175" s="163"/>
      <c r="O175" s="163"/>
      <c r="P175" s="163"/>
      <c r="Q175" s="163"/>
      <c r="R175" s="163"/>
      <c r="S175" s="163"/>
      <c r="T175" s="164"/>
      <c r="AT175" s="159" t="s">
        <v>157</v>
      </c>
      <c r="AU175" s="159" t="s">
        <v>88</v>
      </c>
      <c r="AV175" s="13" t="s">
        <v>88</v>
      </c>
      <c r="AW175" s="13" t="s">
        <v>33</v>
      </c>
      <c r="AX175" s="13" t="s">
        <v>86</v>
      </c>
      <c r="AY175" s="159" t="s">
        <v>123</v>
      </c>
    </row>
    <row r="176" spans="1:65" s="2" customFormat="1" ht="62.65" customHeight="1">
      <c r="A176" s="30"/>
      <c r="B176" s="141"/>
      <c r="C176" s="142" t="s">
        <v>226</v>
      </c>
      <c r="D176" s="142" t="s">
        <v>125</v>
      </c>
      <c r="E176" s="143" t="s">
        <v>227</v>
      </c>
      <c r="F176" s="144" t="s">
        <v>228</v>
      </c>
      <c r="G176" s="145" t="s">
        <v>184</v>
      </c>
      <c r="H176" s="146">
        <v>226.273</v>
      </c>
      <c r="I176" s="248"/>
      <c r="J176" s="147">
        <f>ROUND(I176*H176,2)</f>
        <v>0</v>
      </c>
      <c r="K176" s="144" t="s">
        <v>129</v>
      </c>
      <c r="L176" s="31"/>
      <c r="M176" s="148" t="s">
        <v>1</v>
      </c>
      <c r="N176" s="149" t="s">
        <v>43</v>
      </c>
      <c r="O176" s="150">
        <v>6.3E-2</v>
      </c>
      <c r="P176" s="150">
        <f>O176*H176</f>
        <v>14.255198999999999</v>
      </c>
      <c r="Q176" s="150">
        <v>0</v>
      </c>
      <c r="R176" s="150">
        <f>Q176*H176</f>
        <v>0</v>
      </c>
      <c r="S176" s="150">
        <v>0</v>
      </c>
      <c r="T176" s="151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2" t="s">
        <v>130</v>
      </c>
      <c r="AT176" s="152" t="s">
        <v>125</v>
      </c>
      <c r="AU176" s="152" t="s">
        <v>88</v>
      </c>
      <c r="AY176" s="18" t="s">
        <v>123</v>
      </c>
      <c r="BE176" s="153">
        <f>IF(N176="základní",J176,0)</f>
        <v>0</v>
      </c>
      <c r="BF176" s="153">
        <f>IF(N176="snížená",J176,0)</f>
        <v>0</v>
      </c>
      <c r="BG176" s="153">
        <f>IF(N176="zákl. přenesená",J176,0)</f>
        <v>0</v>
      </c>
      <c r="BH176" s="153">
        <f>IF(N176="sníž. přenesená",J176,0)</f>
        <v>0</v>
      </c>
      <c r="BI176" s="153">
        <f>IF(N176="nulová",J176,0)</f>
        <v>0</v>
      </c>
      <c r="BJ176" s="18" t="s">
        <v>86</v>
      </c>
      <c r="BK176" s="153">
        <f>ROUND(I176*H176,2)</f>
        <v>0</v>
      </c>
      <c r="BL176" s="18" t="s">
        <v>130</v>
      </c>
      <c r="BM176" s="152" t="s">
        <v>229</v>
      </c>
    </row>
    <row r="177" spans="1:65" s="14" customFormat="1">
      <c r="B177" s="165"/>
      <c r="D177" s="154" t="s">
        <v>157</v>
      </c>
      <c r="E177" s="166" t="s">
        <v>1</v>
      </c>
      <c r="F177" s="167" t="s">
        <v>230</v>
      </c>
      <c r="H177" s="166" t="s">
        <v>1</v>
      </c>
      <c r="L177" s="165"/>
      <c r="M177" s="168"/>
      <c r="N177" s="169"/>
      <c r="O177" s="169"/>
      <c r="P177" s="169"/>
      <c r="Q177" s="169"/>
      <c r="R177" s="169"/>
      <c r="S177" s="169"/>
      <c r="T177" s="170"/>
      <c r="AT177" s="166" t="s">
        <v>157</v>
      </c>
      <c r="AU177" s="166" t="s">
        <v>88</v>
      </c>
      <c r="AV177" s="14" t="s">
        <v>86</v>
      </c>
      <c r="AW177" s="14" t="s">
        <v>33</v>
      </c>
      <c r="AX177" s="14" t="s">
        <v>78</v>
      </c>
      <c r="AY177" s="166" t="s">
        <v>123</v>
      </c>
    </row>
    <row r="178" spans="1:65" s="13" customFormat="1">
      <c r="B178" s="158"/>
      <c r="D178" s="154" t="s">
        <v>157</v>
      </c>
      <c r="E178" s="159" t="s">
        <v>1</v>
      </c>
      <c r="F178" s="160" t="s">
        <v>231</v>
      </c>
      <c r="H178" s="161">
        <v>184.34</v>
      </c>
      <c r="L178" s="158"/>
      <c r="M178" s="162"/>
      <c r="N178" s="163"/>
      <c r="O178" s="163"/>
      <c r="P178" s="163"/>
      <c r="Q178" s="163"/>
      <c r="R178" s="163"/>
      <c r="S178" s="163"/>
      <c r="T178" s="164"/>
      <c r="AT178" s="159" t="s">
        <v>157</v>
      </c>
      <c r="AU178" s="159" t="s">
        <v>88</v>
      </c>
      <c r="AV178" s="13" t="s">
        <v>88</v>
      </c>
      <c r="AW178" s="13" t="s">
        <v>33</v>
      </c>
      <c r="AX178" s="13" t="s">
        <v>78</v>
      </c>
      <c r="AY178" s="159" t="s">
        <v>123</v>
      </c>
    </row>
    <row r="179" spans="1:65" s="16" customFormat="1">
      <c r="B179" s="178"/>
      <c r="D179" s="154" t="s">
        <v>157</v>
      </c>
      <c r="E179" s="179" t="s">
        <v>1</v>
      </c>
      <c r="F179" s="180" t="s">
        <v>232</v>
      </c>
      <c r="H179" s="181">
        <v>184.34</v>
      </c>
      <c r="L179" s="178"/>
      <c r="M179" s="182"/>
      <c r="N179" s="183"/>
      <c r="O179" s="183"/>
      <c r="P179" s="183"/>
      <c r="Q179" s="183"/>
      <c r="R179" s="183"/>
      <c r="S179" s="183"/>
      <c r="T179" s="184"/>
      <c r="AT179" s="179" t="s">
        <v>157</v>
      </c>
      <c r="AU179" s="179" t="s">
        <v>88</v>
      </c>
      <c r="AV179" s="16" t="s">
        <v>135</v>
      </c>
      <c r="AW179" s="16" t="s">
        <v>33</v>
      </c>
      <c r="AX179" s="16" t="s">
        <v>78</v>
      </c>
      <c r="AY179" s="179" t="s">
        <v>123</v>
      </c>
    </row>
    <row r="180" spans="1:65" s="14" customFormat="1">
      <c r="B180" s="165"/>
      <c r="D180" s="154" t="s">
        <v>157</v>
      </c>
      <c r="E180" s="166" t="s">
        <v>1</v>
      </c>
      <c r="F180" s="167" t="s">
        <v>233</v>
      </c>
      <c r="H180" s="166" t="s">
        <v>1</v>
      </c>
      <c r="L180" s="165"/>
      <c r="M180" s="168"/>
      <c r="N180" s="169"/>
      <c r="O180" s="169"/>
      <c r="P180" s="169"/>
      <c r="Q180" s="169"/>
      <c r="R180" s="169"/>
      <c r="S180" s="169"/>
      <c r="T180" s="170"/>
      <c r="AT180" s="166" t="s">
        <v>157</v>
      </c>
      <c r="AU180" s="166" t="s">
        <v>88</v>
      </c>
      <c r="AV180" s="14" t="s">
        <v>86</v>
      </c>
      <c r="AW180" s="14" t="s">
        <v>33</v>
      </c>
      <c r="AX180" s="14" t="s">
        <v>78</v>
      </c>
      <c r="AY180" s="166" t="s">
        <v>123</v>
      </c>
    </row>
    <row r="181" spans="1:65" s="13" customFormat="1">
      <c r="B181" s="158"/>
      <c r="D181" s="154" t="s">
        <v>157</v>
      </c>
      <c r="E181" s="159" t="s">
        <v>1</v>
      </c>
      <c r="F181" s="160" t="s">
        <v>234</v>
      </c>
      <c r="H181" s="161">
        <v>134.10300000000001</v>
      </c>
      <c r="L181" s="158"/>
      <c r="M181" s="162"/>
      <c r="N181" s="163"/>
      <c r="O181" s="163"/>
      <c r="P181" s="163"/>
      <c r="Q181" s="163"/>
      <c r="R181" s="163"/>
      <c r="S181" s="163"/>
      <c r="T181" s="164"/>
      <c r="AT181" s="159" t="s">
        <v>157</v>
      </c>
      <c r="AU181" s="159" t="s">
        <v>88</v>
      </c>
      <c r="AV181" s="13" t="s">
        <v>88</v>
      </c>
      <c r="AW181" s="13" t="s">
        <v>33</v>
      </c>
      <c r="AX181" s="13" t="s">
        <v>78</v>
      </c>
      <c r="AY181" s="159" t="s">
        <v>123</v>
      </c>
    </row>
    <row r="182" spans="1:65" s="13" customFormat="1">
      <c r="B182" s="158"/>
      <c r="D182" s="154" t="s">
        <v>157</v>
      </c>
      <c r="E182" s="159" t="s">
        <v>1</v>
      </c>
      <c r="F182" s="160" t="s">
        <v>235</v>
      </c>
      <c r="H182" s="161">
        <v>-92.17</v>
      </c>
      <c r="L182" s="158"/>
      <c r="M182" s="162"/>
      <c r="N182" s="163"/>
      <c r="O182" s="163"/>
      <c r="P182" s="163"/>
      <c r="Q182" s="163"/>
      <c r="R182" s="163"/>
      <c r="S182" s="163"/>
      <c r="T182" s="164"/>
      <c r="AT182" s="159" t="s">
        <v>157</v>
      </c>
      <c r="AU182" s="159" t="s">
        <v>88</v>
      </c>
      <c r="AV182" s="13" t="s">
        <v>88</v>
      </c>
      <c r="AW182" s="13" t="s">
        <v>33</v>
      </c>
      <c r="AX182" s="13" t="s">
        <v>78</v>
      </c>
      <c r="AY182" s="159" t="s">
        <v>123</v>
      </c>
    </row>
    <row r="183" spans="1:65" s="16" customFormat="1">
      <c r="B183" s="178"/>
      <c r="D183" s="154" t="s">
        <v>157</v>
      </c>
      <c r="E183" s="179" t="s">
        <v>1</v>
      </c>
      <c r="F183" s="180" t="s">
        <v>232</v>
      </c>
      <c r="H183" s="181">
        <v>41.933</v>
      </c>
      <c r="L183" s="178"/>
      <c r="M183" s="182"/>
      <c r="N183" s="183"/>
      <c r="O183" s="183"/>
      <c r="P183" s="183"/>
      <c r="Q183" s="183"/>
      <c r="R183" s="183"/>
      <c r="S183" s="183"/>
      <c r="T183" s="184"/>
      <c r="AT183" s="179" t="s">
        <v>157</v>
      </c>
      <c r="AU183" s="179" t="s">
        <v>88</v>
      </c>
      <c r="AV183" s="16" t="s">
        <v>135</v>
      </c>
      <c r="AW183" s="16" t="s">
        <v>33</v>
      </c>
      <c r="AX183" s="16" t="s">
        <v>78</v>
      </c>
      <c r="AY183" s="179" t="s">
        <v>123</v>
      </c>
    </row>
    <row r="184" spans="1:65" s="15" customFormat="1">
      <c r="B184" s="171"/>
      <c r="D184" s="154" t="s">
        <v>157</v>
      </c>
      <c r="E184" s="172" t="s">
        <v>1</v>
      </c>
      <c r="F184" s="173" t="s">
        <v>180</v>
      </c>
      <c r="H184" s="174">
        <v>226.273</v>
      </c>
      <c r="L184" s="171"/>
      <c r="M184" s="175"/>
      <c r="N184" s="176"/>
      <c r="O184" s="176"/>
      <c r="P184" s="176"/>
      <c r="Q184" s="176"/>
      <c r="R184" s="176"/>
      <c r="S184" s="176"/>
      <c r="T184" s="177"/>
      <c r="AT184" s="172" t="s">
        <v>157</v>
      </c>
      <c r="AU184" s="172" t="s">
        <v>88</v>
      </c>
      <c r="AV184" s="15" t="s">
        <v>130</v>
      </c>
      <c r="AW184" s="15" t="s">
        <v>33</v>
      </c>
      <c r="AX184" s="15" t="s">
        <v>86</v>
      </c>
      <c r="AY184" s="172" t="s">
        <v>123</v>
      </c>
    </row>
    <row r="185" spans="1:65" s="2" customFormat="1" ht="62.65" customHeight="1">
      <c r="A185" s="30"/>
      <c r="B185" s="141"/>
      <c r="C185" s="142" t="s">
        <v>7</v>
      </c>
      <c r="D185" s="142" t="s">
        <v>125</v>
      </c>
      <c r="E185" s="143" t="s">
        <v>236</v>
      </c>
      <c r="F185" s="144" t="s">
        <v>237</v>
      </c>
      <c r="G185" s="145" t="s">
        <v>184</v>
      </c>
      <c r="H185" s="146">
        <v>134.10300000000001</v>
      </c>
      <c r="I185" s="248"/>
      <c r="J185" s="147">
        <f>ROUND(I185*H185,2)</f>
        <v>0</v>
      </c>
      <c r="K185" s="144" t="s">
        <v>129</v>
      </c>
      <c r="L185" s="31"/>
      <c r="M185" s="148" t="s">
        <v>1</v>
      </c>
      <c r="N185" s="149" t="s">
        <v>43</v>
      </c>
      <c r="O185" s="150">
        <v>7.1999999999999995E-2</v>
      </c>
      <c r="P185" s="150">
        <f>O185*H185</f>
        <v>9.6554160000000007</v>
      </c>
      <c r="Q185" s="150">
        <v>0</v>
      </c>
      <c r="R185" s="150">
        <f>Q185*H185</f>
        <v>0</v>
      </c>
      <c r="S185" s="150">
        <v>0</v>
      </c>
      <c r="T185" s="151">
        <f>S185*H185</f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2" t="s">
        <v>130</v>
      </c>
      <c r="AT185" s="152" t="s">
        <v>125</v>
      </c>
      <c r="AU185" s="152" t="s">
        <v>88</v>
      </c>
      <c r="AY185" s="18" t="s">
        <v>123</v>
      </c>
      <c r="BE185" s="153">
        <f>IF(N185="základní",J185,0)</f>
        <v>0</v>
      </c>
      <c r="BF185" s="153">
        <f>IF(N185="snížená",J185,0)</f>
        <v>0</v>
      </c>
      <c r="BG185" s="153">
        <f>IF(N185="zákl. přenesená",J185,0)</f>
        <v>0</v>
      </c>
      <c r="BH185" s="153">
        <f>IF(N185="sníž. přenesená",J185,0)</f>
        <v>0</v>
      </c>
      <c r="BI185" s="153">
        <f>IF(N185="nulová",J185,0)</f>
        <v>0</v>
      </c>
      <c r="BJ185" s="18" t="s">
        <v>86</v>
      </c>
      <c r="BK185" s="153">
        <f>ROUND(I185*H185,2)</f>
        <v>0</v>
      </c>
      <c r="BL185" s="18" t="s">
        <v>130</v>
      </c>
      <c r="BM185" s="152" t="s">
        <v>238</v>
      </c>
    </row>
    <row r="186" spans="1:65" s="14" customFormat="1">
      <c r="B186" s="165"/>
      <c r="D186" s="154" t="s">
        <v>157</v>
      </c>
      <c r="E186" s="166" t="s">
        <v>1</v>
      </c>
      <c r="F186" s="167" t="s">
        <v>233</v>
      </c>
      <c r="H186" s="166" t="s">
        <v>1</v>
      </c>
      <c r="L186" s="165"/>
      <c r="M186" s="168"/>
      <c r="N186" s="169"/>
      <c r="O186" s="169"/>
      <c r="P186" s="169"/>
      <c r="Q186" s="169"/>
      <c r="R186" s="169"/>
      <c r="S186" s="169"/>
      <c r="T186" s="170"/>
      <c r="AT186" s="166" t="s">
        <v>157</v>
      </c>
      <c r="AU186" s="166" t="s">
        <v>88</v>
      </c>
      <c r="AV186" s="14" t="s">
        <v>86</v>
      </c>
      <c r="AW186" s="14" t="s">
        <v>33</v>
      </c>
      <c r="AX186" s="14" t="s">
        <v>78</v>
      </c>
      <c r="AY186" s="166" t="s">
        <v>123</v>
      </c>
    </row>
    <row r="187" spans="1:65" s="13" customFormat="1">
      <c r="B187" s="158"/>
      <c r="D187" s="154" t="s">
        <v>157</v>
      </c>
      <c r="E187" s="159" t="s">
        <v>1</v>
      </c>
      <c r="F187" s="160" t="s">
        <v>239</v>
      </c>
      <c r="H187" s="161">
        <v>134.10300000000001</v>
      </c>
      <c r="L187" s="158"/>
      <c r="M187" s="162"/>
      <c r="N187" s="163"/>
      <c r="O187" s="163"/>
      <c r="P187" s="163"/>
      <c r="Q187" s="163"/>
      <c r="R187" s="163"/>
      <c r="S187" s="163"/>
      <c r="T187" s="164"/>
      <c r="AT187" s="159" t="s">
        <v>157</v>
      </c>
      <c r="AU187" s="159" t="s">
        <v>88</v>
      </c>
      <c r="AV187" s="13" t="s">
        <v>88</v>
      </c>
      <c r="AW187" s="13" t="s">
        <v>33</v>
      </c>
      <c r="AX187" s="13" t="s">
        <v>86</v>
      </c>
      <c r="AY187" s="159" t="s">
        <v>123</v>
      </c>
    </row>
    <row r="188" spans="1:65" s="2" customFormat="1" ht="44.25" customHeight="1">
      <c r="A188" s="30"/>
      <c r="B188" s="141"/>
      <c r="C188" s="142" t="s">
        <v>240</v>
      </c>
      <c r="D188" s="142" t="s">
        <v>125</v>
      </c>
      <c r="E188" s="143" t="s">
        <v>241</v>
      </c>
      <c r="F188" s="144" t="s">
        <v>242</v>
      </c>
      <c r="G188" s="145" t="s">
        <v>184</v>
      </c>
      <c r="H188" s="146">
        <v>92.17</v>
      </c>
      <c r="I188" s="248"/>
      <c r="J188" s="147">
        <f>ROUND(I188*H188,2)</f>
        <v>0</v>
      </c>
      <c r="K188" s="144" t="s">
        <v>129</v>
      </c>
      <c r="L188" s="31"/>
      <c r="M188" s="148" t="s">
        <v>1</v>
      </c>
      <c r="N188" s="149" t="s">
        <v>43</v>
      </c>
      <c r="O188" s="150">
        <v>0.19700000000000001</v>
      </c>
      <c r="P188" s="150">
        <f>O188*H188</f>
        <v>18.157490000000003</v>
      </c>
      <c r="Q188" s="150">
        <v>0</v>
      </c>
      <c r="R188" s="150">
        <f>Q188*H188</f>
        <v>0</v>
      </c>
      <c r="S188" s="150">
        <v>0</v>
      </c>
      <c r="T188" s="151">
        <f>S188*H188</f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2" t="s">
        <v>130</v>
      </c>
      <c r="AT188" s="152" t="s">
        <v>125</v>
      </c>
      <c r="AU188" s="152" t="s">
        <v>88</v>
      </c>
      <c r="AY188" s="18" t="s">
        <v>123</v>
      </c>
      <c r="BE188" s="153">
        <f>IF(N188="základní",J188,0)</f>
        <v>0</v>
      </c>
      <c r="BF188" s="153">
        <f>IF(N188="snížená",J188,0)</f>
        <v>0</v>
      </c>
      <c r="BG188" s="153">
        <f>IF(N188="zákl. přenesená",J188,0)</f>
        <v>0</v>
      </c>
      <c r="BH188" s="153">
        <f>IF(N188="sníž. přenesená",J188,0)</f>
        <v>0</v>
      </c>
      <c r="BI188" s="153">
        <f>IF(N188="nulová",J188,0)</f>
        <v>0</v>
      </c>
      <c r="BJ188" s="18" t="s">
        <v>86</v>
      </c>
      <c r="BK188" s="153">
        <f>ROUND(I188*H188,2)</f>
        <v>0</v>
      </c>
      <c r="BL188" s="18" t="s">
        <v>130</v>
      </c>
      <c r="BM188" s="152" t="s">
        <v>243</v>
      </c>
    </row>
    <row r="189" spans="1:65" s="14" customFormat="1">
      <c r="B189" s="165"/>
      <c r="D189" s="154" t="s">
        <v>157</v>
      </c>
      <c r="E189" s="166" t="s">
        <v>1</v>
      </c>
      <c r="F189" s="167" t="s">
        <v>244</v>
      </c>
      <c r="H189" s="166" t="s">
        <v>1</v>
      </c>
      <c r="L189" s="165"/>
      <c r="M189" s="168"/>
      <c r="N189" s="169"/>
      <c r="O189" s="169"/>
      <c r="P189" s="169"/>
      <c r="Q189" s="169"/>
      <c r="R189" s="169"/>
      <c r="S189" s="169"/>
      <c r="T189" s="170"/>
      <c r="AT189" s="166" t="s">
        <v>157</v>
      </c>
      <c r="AU189" s="166" t="s">
        <v>88</v>
      </c>
      <c r="AV189" s="14" t="s">
        <v>86</v>
      </c>
      <c r="AW189" s="14" t="s">
        <v>33</v>
      </c>
      <c r="AX189" s="14" t="s">
        <v>78</v>
      </c>
      <c r="AY189" s="166" t="s">
        <v>123</v>
      </c>
    </row>
    <row r="190" spans="1:65" s="13" customFormat="1">
      <c r="B190" s="158"/>
      <c r="D190" s="154" t="s">
        <v>157</v>
      </c>
      <c r="E190" s="159" t="s">
        <v>1</v>
      </c>
      <c r="F190" s="160" t="s">
        <v>245</v>
      </c>
      <c r="H190" s="161">
        <v>92.17</v>
      </c>
      <c r="L190" s="158"/>
      <c r="M190" s="162"/>
      <c r="N190" s="163"/>
      <c r="O190" s="163"/>
      <c r="P190" s="163"/>
      <c r="Q190" s="163"/>
      <c r="R190" s="163"/>
      <c r="S190" s="163"/>
      <c r="T190" s="164"/>
      <c r="AT190" s="159" t="s">
        <v>157</v>
      </c>
      <c r="AU190" s="159" t="s">
        <v>88</v>
      </c>
      <c r="AV190" s="13" t="s">
        <v>88</v>
      </c>
      <c r="AW190" s="13" t="s">
        <v>33</v>
      </c>
      <c r="AX190" s="13" t="s">
        <v>86</v>
      </c>
      <c r="AY190" s="159" t="s">
        <v>123</v>
      </c>
    </row>
    <row r="191" spans="1:65" s="2" customFormat="1" ht="44.25" customHeight="1">
      <c r="A191" s="30"/>
      <c r="B191" s="141"/>
      <c r="C191" s="142" t="s">
        <v>246</v>
      </c>
      <c r="D191" s="142" t="s">
        <v>125</v>
      </c>
      <c r="E191" s="143" t="s">
        <v>247</v>
      </c>
      <c r="F191" s="144" t="s">
        <v>248</v>
      </c>
      <c r="G191" s="145" t="s">
        <v>249</v>
      </c>
      <c r="H191" s="146">
        <v>334.46899999999999</v>
      </c>
      <c r="I191" s="248"/>
      <c r="J191" s="147">
        <f>ROUND(I191*H191,2)</f>
        <v>0</v>
      </c>
      <c r="K191" s="144" t="s">
        <v>129</v>
      </c>
      <c r="L191" s="31"/>
      <c r="M191" s="148" t="s">
        <v>1</v>
      </c>
      <c r="N191" s="149" t="s">
        <v>43</v>
      </c>
      <c r="O191" s="150">
        <v>0</v>
      </c>
      <c r="P191" s="150">
        <f>O191*H191</f>
        <v>0</v>
      </c>
      <c r="Q191" s="150">
        <v>0</v>
      </c>
      <c r="R191" s="150">
        <f>Q191*H191</f>
        <v>0</v>
      </c>
      <c r="S191" s="150">
        <v>0</v>
      </c>
      <c r="T191" s="151">
        <f>S191*H191</f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2" t="s">
        <v>130</v>
      </c>
      <c r="AT191" s="152" t="s">
        <v>125</v>
      </c>
      <c r="AU191" s="152" t="s">
        <v>88</v>
      </c>
      <c r="AY191" s="18" t="s">
        <v>123</v>
      </c>
      <c r="BE191" s="153">
        <f>IF(N191="základní",J191,0)</f>
        <v>0</v>
      </c>
      <c r="BF191" s="153">
        <f>IF(N191="snížená",J191,0)</f>
        <v>0</v>
      </c>
      <c r="BG191" s="153">
        <f>IF(N191="zákl. přenesená",J191,0)</f>
        <v>0</v>
      </c>
      <c r="BH191" s="153">
        <f>IF(N191="sníž. přenesená",J191,0)</f>
        <v>0</v>
      </c>
      <c r="BI191" s="153">
        <f>IF(N191="nulová",J191,0)</f>
        <v>0</v>
      </c>
      <c r="BJ191" s="18" t="s">
        <v>86</v>
      </c>
      <c r="BK191" s="153">
        <f>ROUND(I191*H191,2)</f>
        <v>0</v>
      </c>
      <c r="BL191" s="18" t="s">
        <v>130</v>
      </c>
      <c r="BM191" s="152" t="s">
        <v>250</v>
      </c>
    </row>
    <row r="192" spans="1:65" s="13" customFormat="1">
      <c r="B192" s="158"/>
      <c r="D192" s="154" t="s">
        <v>157</v>
      </c>
      <c r="E192" s="159" t="s">
        <v>1</v>
      </c>
      <c r="F192" s="160" t="s">
        <v>251</v>
      </c>
      <c r="H192" s="161">
        <v>79.673000000000002</v>
      </c>
      <c r="L192" s="158"/>
      <c r="M192" s="162"/>
      <c r="N192" s="163"/>
      <c r="O192" s="163"/>
      <c r="P192" s="163"/>
      <c r="Q192" s="163"/>
      <c r="R192" s="163"/>
      <c r="S192" s="163"/>
      <c r="T192" s="164"/>
      <c r="AT192" s="159" t="s">
        <v>157</v>
      </c>
      <c r="AU192" s="159" t="s">
        <v>88</v>
      </c>
      <c r="AV192" s="13" t="s">
        <v>88</v>
      </c>
      <c r="AW192" s="13" t="s">
        <v>33</v>
      </c>
      <c r="AX192" s="13" t="s">
        <v>78</v>
      </c>
      <c r="AY192" s="159" t="s">
        <v>123</v>
      </c>
    </row>
    <row r="193" spans="1:65" s="13" customFormat="1">
      <c r="B193" s="158"/>
      <c r="D193" s="154" t="s">
        <v>157</v>
      </c>
      <c r="E193" s="159" t="s">
        <v>1</v>
      </c>
      <c r="F193" s="160" t="s">
        <v>252</v>
      </c>
      <c r="H193" s="161">
        <v>254.79599999999999</v>
      </c>
      <c r="L193" s="158"/>
      <c r="M193" s="162"/>
      <c r="N193" s="163"/>
      <c r="O193" s="163"/>
      <c r="P193" s="163"/>
      <c r="Q193" s="163"/>
      <c r="R193" s="163"/>
      <c r="S193" s="163"/>
      <c r="T193" s="164"/>
      <c r="AT193" s="159" t="s">
        <v>157</v>
      </c>
      <c r="AU193" s="159" t="s">
        <v>88</v>
      </c>
      <c r="AV193" s="13" t="s">
        <v>88</v>
      </c>
      <c r="AW193" s="13" t="s">
        <v>33</v>
      </c>
      <c r="AX193" s="13" t="s">
        <v>78</v>
      </c>
      <c r="AY193" s="159" t="s">
        <v>123</v>
      </c>
    </row>
    <row r="194" spans="1:65" s="15" customFormat="1">
      <c r="B194" s="171"/>
      <c r="D194" s="154" t="s">
        <v>157</v>
      </c>
      <c r="E194" s="172" t="s">
        <v>1</v>
      </c>
      <c r="F194" s="173" t="s">
        <v>180</v>
      </c>
      <c r="H194" s="174">
        <v>334.46899999999999</v>
      </c>
      <c r="L194" s="171"/>
      <c r="M194" s="175"/>
      <c r="N194" s="176"/>
      <c r="O194" s="176"/>
      <c r="P194" s="176"/>
      <c r="Q194" s="176"/>
      <c r="R194" s="176"/>
      <c r="S194" s="176"/>
      <c r="T194" s="177"/>
      <c r="AT194" s="172" t="s">
        <v>157</v>
      </c>
      <c r="AU194" s="172" t="s">
        <v>88</v>
      </c>
      <c r="AV194" s="15" t="s">
        <v>130</v>
      </c>
      <c r="AW194" s="15" t="s">
        <v>33</v>
      </c>
      <c r="AX194" s="15" t="s">
        <v>86</v>
      </c>
      <c r="AY194" s="172" t="s">
        <v>123</v>
      </c>
    </row>
    <row r="195" spans="1:65" s="2" customFormat="1" ht="44.25" customHeight="1">
      <c r="A195" s="30"/>
      <c r="B195" s="141"/>
      <c r="C195" s="142" t="s">
        <v>253</v>
      </c>
      <c r="D195" s="142" t="s">
        <v>125</v>
      </c>
      <c r="E195" s="143" t="s">
        <v>254</v>
      </c>
      <c r="F195" s="144" t="s">
        <v>255</v>
      </c>
      <c r="G195" s="145" t="s">
        <v>184</v>
      </c>
      <c r="H195" s="146">
        <v>126.71</v>
      </c>
      <c r="I195" s="248"/>
      <c r="J195" s="147">
        <f>ROUND(I195*H195,2)</f>
        <v>0</v>
      </c>
      <c r="K195" s="144" t="s">
        <v>129</v>
      </c>
      <c r="L195" s="31"/>
      <c r="M195" s="148" t="s">
        <v>1</v>
      </c>
      <c r="N195" s="149" t="s">
        <v>43</v>
      </c>
      <c r="O195" s="150">
        <v>0.32800000000000001</v>
      </c>
      <c r="P195" s="150">
        <f>O195*H195</f>
        <v>41.560879999999997</v>
      </c>
      <c r="Q195" s="150">
        <v>0</v>
      </c>
      <c r="R195" s="150">
        <f>Q195*H195</f>
        <v>0</v>
      </c>
      <c r="S195" s="150">
        <v>0</v>
      </c>
      <c r="T195" s="151">
        <f>S195*H195</f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2" t="s">
        <v>130</v>
      </c>
      <c r="AT195" s="152" t="s">
        <v>125</v>
      </c>
      <c r="AU195" s="152" t="s">
        <v>88</v>
      </c>
      <c r="AY195" s="18" t="s">
        <v>123</v>
      </c>
      <c r="BE195" s="153">
        <f>IF(N195="základní",J195,0)</f>
        <v>0</v>
      </c>
      <c r="BF195" s="153">
        <f>IF(N195="snížená",J195,0)</f>
        <v>0</v>
      </c>
      <c r="BG195" s="153">
        <f>IF(N195="zákl. přenesená",J195,0)</f>
        <v>0</v>
      </c>
      <c r="BH195" s="153">
        <f>IF(N195="sníž. přenesená",J195,0)</f>
        <v>0</v>
      </c>
      <c r="BI195" s="153">
        <f>IF(N195="nulová",J195,0)</f>
        <v>0</v>
      </c>
      <c r="BJ195" s="18" t="s">
        <v>86</v>
      </c>
      <c r="BK195" s="153">
        <f>ROUND(I195*H195,2)</f>
        <v>0</v>
      </c>
      <c r="BL195" s="18" t="s">
        <v>130</v>
      </c>
      <c r="BM195" s="152" t="s">
        <v>256</v>
      </c>
    </row>
    <row r="196" spans="1:65" s="14" customFormat="1">
      <c r="B196" s="165"/>
      <c r="D196" s="154" t="s">
        <v>157</v>
      </c>
      <c r="E196" s="166" t="s">
        <v>1</v>
      </c>
      <c r="F196" s="167" t="s">
        <v>257</v>
      </c>
      <c r="H196" s="166" t="s">
        <v>1</v>
      </c>
      <c r="L196" s="165"/>
      <c r="M196" s="168"/>
      <c r="N196" s="169"/>
      <c r="O196" s="169"/>
      <c r="P196" s="169"/>
      <c r="Q196" s="169"/>
      <c r="R196" s="169"/>
      <c r="S196" s="169"/>
      <c r="T196" s="170"/>
      <c r="AT196" s="166" t="s">
        <v>157</v>
      </c>
      <c r="AU196" s="166" t="s">
        <v>88</v>
      </c>
      <c r="AV196" s="14" t="s">
        <v>86</v>
      </c>
      <c r="AW196" s="14" t="s">
        <v>33</v>
      </c>
      <c r="AX196" s="14" t="s">
        <v>78</v>
      </c>
      <c r="AY196" s="166" t="s">
        <v>123</v>
      </c>
    </row>
    <row r="197" spans="1:65" s="14" customFormat="1">
      <c r="B197" s="165"/>
      <c r="D197" s="154" t="s">
        <v>157</v>
      </c>
      <c r="E197" s="166" t="s">
        <v>1</v>
      </c>
      <c r="F197" s="167" t="s">
        <v>191</v>
      </c>
      <c r="H197" s="166" t="s">
        <v>1</v>
      </c>
      <c r="L197" s="165"/>
      <c r="M197" s="168"/>
      <c r="N197" s="169"/>
      <c r="O197" s="169"/>
      <c r="P197" s="169"/>
      <c r="Q197" s="169"/>
      <c r="R197" s="169"/>
      <c r="S197" s="169"/>
      <c r="T197" s="170"/>
      <c r="AT197" s="166" t="s">
        <v>157</v>
      </c>
      <c r="AU197" s="166" t="s">
        <v>88</v>
      </c>
      <c r="AV197" s="14" t="s">
        <v>86</v>
      </c>
      <c r="AW197" s="14" t="s">
        <v>33</v>
      </c>
      <c r="AX197" s="14" t="s">
        <v>78</v>
      </c>
      <c r="AY197" s="166" t="s">
        <v>123</v>
      </c>
    </row>
    <row r="198" spans="1:65" s="13" customFormat="1">
      <c r="B198" s="158"/>
      <c r="D198" s="154" t="s">
        <v>157</v>
      </c>
      <c r="E198" s="159" t="s">
        <v>1</v>
      </c>
      <c r="F198" s="160" t="s">
        <v>258</v>
      </c>
      <c r="H198" s="161">
        <v>34.54</v>
      </c>
      <c r="L198" s="158"/>
      <c r="M198" s="162"/>
      <c r="N198" s="163"/>
      <c r="O198" s="163"/>
      <c r="P198" s="163"/>
      <c r="Q198" s="163"/>
      <c r="R198" s="163"/>
      <c r="S198" s="163"/>
      <c r="T198" s="164"/>
      <c r="AT198" s="159" t="s">
        <v>157</v>
      </c>
      <c r="AU198" s="159" t="s">
        <v>88</v>
      </c>
      <c r="AV198" s="13" t="s">
        <v>88</v>
      </c>
      <c r="AW198" s="13" t="s">
        <v>33</v>
      </c>
      <c r="AX198" s="13" t="s">
        <v>78</v>
      </c>
      <c r="AY198" s="159" t="s">
        <v>123</v>
      </c>
    </row>
    <row r="199" spans="1:65" s="13" customFormat="1">
      <c r="B199" s="158"/>
      <c r="D199" s="154" t="s">
        <v>157</v>
      </c>
      <c r="E199" s="159" t="s">
        <v>1</v>
      </c>
      <c r="F199" s="160" t="s">
        <v>259</v>
      </c>
      <c r="H199" s="161">
        <v>92.17</v>
      </c>
      <c r="L199" s="158"/>
      <c r="M199" s="162"/>
      <c r="N199" s="163"/>
      <c r="O199" s="163"/>
      <c r="P199" s="163"/>
      <c r="Q199" s="163"/>
      <c r="R199" s="163"/>
      <c r="S199" s="163"/>
      <c r="T199" s="164"/>
      <c r="AT199" s="159" t="s">
        <v>157</v>
      </c>
      <c r="AU199" s="159" t="s">
        <v>88</v>
      </c>
      <c r="AV199" s="13" t="s">
        <v>88</v>
      </c>
      <c r="AW199" s="13" t="s">
        <v>33</v>
      </c>
      <c r="AX199" s="13" t="s">
        <v>78</v>
      </c>
      <c r="AY199" s="159" t="s">
        <v>123</v>
      </c>
    </row>
    <row r="200" spans="1:65" s="15" customFormat="1">
      <c r="B200" s="171"/>
      <c r="D200" s="154" t="s">
        <v>157</v>
      </c>
      <c r="E200" s="172" t="s">
        <v>1</v>
      </c>
      <c r="F200" s="173" t="s">
        <v>180</v>
      </c>
      <c r="H200" s="174">
        <v>126.71</v>
      </c>
      <c r="L200" s="171"/>
      <c r="M200" s="175"/>
      <c r="N200" s="176"/>
      <c r="O200" s="176"/>
      <c r="P200" s="176"/>
      <c r="Q200" s="176"/>
      <c r="R200" s="176"/>
      <c r="S200" s="176"/>
      <c r="T200" s="177"/>
      <c r="AT200" s="172" t="s">
        <v>157</v>
      </c>
      <c r="AU200" s="172" t="s">
        <v>88</v>
      </c>
      <c r="AV200" s="15" t="s">
        <v>130</v>
      </c>
      <c r="AW200" s="15" t="s">
        <v>33</v>
      </c>
      <c r="AX200" s="15" t="s">
        <v>86</v>
      </c>
      <c r="AY200" s="172" t="s">
        <v>123</v>
      </c>
    </row>
    <row r="201" spans="1:65" s="2" customFormat="1" ht="16.5" customHeight="1">
      <c r="A201" s="30"/>
      <c r="B201" s="141"/>
      <c r="C201" s="185" t="s">
        <v>260</v>
      </c>
      <c r="D201" s="185" t="s">
        <v>261</v>
      </c>
      <c r="E201" s="186" t="s">
        <v>262</v>
      </c>
      <c r="F201" s="187" t="s">
        <v>263</v>
      </c>
      <c r="G201" s="188" t="s">
        <v>249</v>
      </c>
      <c r="H201" s="189">
        <v>69.08</v>
      </c>
      <c r="I201" s="248"/>
      <c r="J201" s="190">
        <f>ROUND(I201*H201,2)</f>
        <v>0</v>
      </c>
      <c r="K201" s="187" t="s">
        <v>129</v>
      </c>
      <c r="L201" s="191"/>
      <c r="M201" s="192" t="s">
        <v>1</v>
      </c>
      <c r="N201" s="193" t="s">
        <v>43</v>
      </c>
      <c r="O201" s="150">
        <v>0</v>
      </c>
      <c r="P201" s="150">
        <f>O201*H201</f>
        <v>0</v>
      </c>
      <c r="Q201" s="150">
        <v>1</v>
      </c>
      <c r="R201" s="150">
        <f>Q201*H201</f>
        <v>69.08</v>
      </c>
      <c r="S201" s="150">
        <v>0</v>
      </c>
      <c r="T201" s="151">
        <f>S201*H201</f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2" t="s">
        <v>159</v>
      </c>
      <c r="AT201" s="152" t="s">
        <v>261</v>
      </c>
      <c r="AU201" s="152" t="s">
        <v>88</v>
      </c>
      <c r="AY201" s="18" t="s">
        <v>123</v>
      </c>
      <c r="BE201" s="153">
        <f>IF(N201="základní",J201,0)</f>
        <v>0</v>
      </c>
      <c r="BF201" s="153">
        <f>IF(N201="snížená",J201,0)</f>
        <v>0</v>
      </c>
      <c r="BG201" s="153">
        <f>IF(N201="zákl. přenesená",J201,0)</f>
        <v>0</v>
      </c>
      <c r="BH201" s="153">
        <f>IF(N201="sníž. přenesená",J201,0)</f>
        <v>0</v>
      </c>
      <c r="BI201" s="153">
        <f>IF(N201="nulová",J201,0)</f>
        <v>0</v>
      </c>
      <c r="BJ201" s="18" t="s">
        <v>86</v>
      </c>
      <c r="BK201" s="153">
        <f>ROUND(I201*H201,2)</f>
        <v>0</v>
      </c>
      <c r="BL201" s="18" t="s">
        <v>130</v>
      </c>
      <c r="BM201" s="152" t="s">
        <v>264</v>
      </c>
    </row>
    <row r="202" spans="1:65" s="2" customFormat="1" ht="19.5">
      <c r="A202" s="30"/>
      <c r="B202" s="31"/>
      <c r="C202" s="30"/>
      <c r="D202" s="154" t="s">
        <v>155</v>
      </c>
      <c r="E202" s="30"/>
      <c r="F202" s="155" t="s">
        <v>265</v>
      </c>
      <c r="G202" s="30"/>
      <c r="H202" s="30"/>
      <c r="I202" s="30"/>
      <c r="J202" s="30"/>
      <c r="K202" s="30"/>
      <c r="L202" s="31"/>
      <c r="M202" s="156"/>
      <c r="N202" s="157"/>
      <c r="O202" s="56"/>
      <c r="P202" s="56"/>
      <c r="Q202" s="56"/>
      <c r="R202" s="56"/>
      <c r="S202" s="56"/>
      <c r="T202" s="57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T202" s="18" t="s">
        <v>155</v>
      </c>
      <c r="AU202" s="18" t="s">
        <v>88</v>
      </c>
    </row>
    <row r="203" spans="1:65" s="13" customFormat="1">
      <c r="B203" s="158"/>
      <c r="D203" s="154" t="s">
        <v>157</v>
      </c>
      <c r="E203" s="159" t="s">
        <v>1</v>
      </c>
      <c r="F203" s="160" t="s">
        <v>266</v>
      </c>
      <c r="H203" s="161">
        <v>69.08</v>
      </c>
      <c r="L203" s="158"/>
      <c r="M203" s="162"/>
      <c r="N203" s="163"/>
      <c r="O203" s="163"/>
      <c r="P203" s="163"/>
      <c r="Q203" s="163"/>
      <c r="R203" s="163"/>
      <c r="S203" s="163"/>
      <c r="T203" s="164"/>
      <c r="AT203" s="159" t="s">
        <v>157</v>
      </c>
      <c r="AU203" s="159" t="s">
        <v>88</v>
      </c>
      <c r="AV203" s="13" t="s">
        <v>88</v>
      </c>
      <c r="AW203" s="13" t="s">
        <v>33</v>
      </c>
      <c r="AX203" s="13" t="s">
        <v>86</v>
      </c>
      <c r="AY203" s="159" t="s">
        <v>123</v>
      </c>
    </row>
    <row r="204" spans="1:65" s="2" customFormat="1" ht="66.75" customHeight="1">
      <c r="A204" s="30"/>
      <c r="B204" s="141"/>
      <c r="C204" s="142" t="s">
        <v>267</v>
      </c>
      <c r="D204" s="142" t="s">
        <v>125</v>
      </c>
      <c r="E204" s="143" t="s">
        <v>268</v>
      </c>
      <c r="F204" s="144" t="s">
        <v>269</v>
      </c>
      <c r="G204" s="145" t="s">
        <v>184</v>
      </c>
      <c r="H204" s="146">
        <v>88.28</v>
      </c>
      <c r="I204" s="248"/>
      <c r="J204" s="147">
        <f>ROUND(I204*H204,2)</f>
        <v>0</v>
      </c>
      <c r="K204" s="144" t="s">
        <v>129</v>
      </c>
      <c r="L204" s="31"/>
      <c r="M204" s="148" t="s">
        <v>1</v>
      </c>
      <c r="N204" s="149" t="s">
        <v>43</v>
      </c>
      <c r="O204" s="150">
        <v>0.435</v>
      </c>
      <c r="P204" s="150">
        <f>O204*H204</f>
        <v>38.401800000000001</v>
      </c>
      <c r="Q204" s="150">
        <v>0</v>
      </c>
      <c r="R204" s="150">
        <f>Q204*H204</f>
        <v>0</v>
      </c>
      <c r="S204" s="150">
        <v>0</v>
      </c>
      <c r="T204" s="151">
        <f>S204*H204</f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2" t="s">
        <v>130</v>
      </c>
      <c r="AT204" s="152" t="s">
        <v>125</v>
      </c>
      <c r="AU204" s="152" t="s">
        <v>88</v>
      </c>
      <c r="AY204" s="18" t="s">
        <v>123</v>
      </c>
      <c r="BE204" s="153">
        <f>IF(N204="základní",J204,0)</f>
        <v>0</v>
      </c>
      <c r="BF204" s="153">
        <f>IF(N204="snížená",J204,0)</f>
        <v>0</v>
      </c>
      <c r="BG204" s="153">
        <f>IF(N204="zákl. přenesená",J204,0)</f>
        <v>0</v>
      </c>
      <c r="BH204" s="153">
        <f>IF(N204="sníž. přenesená",J204,0)</f>
        <v>0</v>
      </c>
      <c r="BI204" s="153">
        <f>IF(N204="nulová",J204,0)</f>
        <v>0</v>
      </c>
      <c r="BJ204" s="18" t="s">
        <v>86</v>
      </c>
      <c r="BK204" s="153">
        <f>ROUND(I204*H204,2)</f>
        <v>0</v>
      </c>
      <c r="BL204" s="18" t="s">
        <v>130</v>
      </c>
      <c r="BM204" s="152" t="s">
        <v>270</v>
      </c>
    </row>
    <row r="205" spans="1:65" s="14" customFormat="1">
      <c r="B205" s="165"/>
      <c r="D205" s="154" t="s">
        <v>157</v>
      </c>
      <c r="E205" s="166" t="s">
        <v>1</v>
      </c>
      <c r="F205" s="167" t="s">
        <v>257</v>
      </c>
      <c r="H205" s="166" t="s">
        <v>1</v>
      </c>
      <c r="L205" s="165"/>
      <c r="M205" s="168"/>
      <c r="N205" s="169"/>
      <c r="O205" s="169"/>
      <c r="P205" s="169"/>
      <c r="Q205" s="169"/>
      <c r="R205" s="169"/>
      <c r="S205" s="169"/>
      <c r="T205" s="170"/>
      <c r="AT205" s="166" t="s">
        <v>157</v>
      </c>
      <c r="AU205" s="166" t="s">
        <v>88</v>
      </c>
      <c r="AV205" s="14" t="s">
        <v>86</v>
      </c>
      <c r="AW205" s="14" t="s">
        <v>33</v>
      </c>
      <c r="AX205" s="14" t="s">
        <v>78</v>
      </c>
      <c r="AY205" s="166" t="s">
        <v>123</v>
      </c>
    </row>
    <row r="206" spans="1:65" s="14" customFormat="1">
      <c r="B206" s="165"/>
      <c r="D206" s="154" t="s">
        <v>157</v>
      </c>
      <c r="E206" s="166" t="s">
        <v>1</v>
      </c>
      <c r="F206" s="167" t="s">
        <v>191</v>
      </c>
      <c r="H206" s="166" t="s">
        <v>1</v>
      </c>
      <c r="L206" s="165"/>
      <c r="M206" s="168"/>
      <c r="N206" s="169"/>
      <c r="O206" s="169"/>
      <c r="P206" s="169"/>
      <c r="Q206" s="169"/>
      <c r="R206" s="169"/>
      <c r="S206" s="169"/>
      <c r="T206" s="170"/>
      <c r="AT206" s="166" t="s">
        <v>157</v>
      </c>
      <c r="AU206" s="166" t="s">
        <v>88</v>
      </c>
      <c r="AV206" s="14" t="s">
        <v>86</v>
      </c>
      <c r="AW206" s="14" t="s">
        <v>33</v>
      </c>
      <c r="AX206" s="14" t="s">
        <v>78</v>
      </c>
      <c r="AY206" s="166" t="s">
        <v>123</v>
      </c>
    </row>
    <row r="207" spans="1:65" s="13" customFormat="1">
      <c r="B207" s="158"/>
      <c r="D207" s="154" t="s">
        <v>157</v>
      </c>
      <c r="E207" s="159" t="s">
        <v>1</v>
      </c>
      <c r="F207" s="160" t="s">
        <v>271</v>
      </c>
      <c r="H207" s="161">
        <v>88.28</v>
      </c>
      <c r="L207" s="158"/>
      <c r="M207" s="162"/>
      <c r="N207" s="163"/>
      <c r="O207" s="163"/>
      <c r="P207" s="163"/>
      <c r="Q207" s="163"/>
      <c r="R207" s="163"/>
      <c r="S207" s="163"/>
      <c r="T207" s="164"/>
      <c r="AT207" s="159" t="s">
        <v>157</v>
      </c>
      <c r="AU207" s="159" t="s">
        <v>88</v>
      </c>
      <c r="AV207" s="13" t="s">
        <v>88</v>
      </c>
      <c r="AW207" s="13" t="s">
        <v>33</v>
      </c>
      <c r="AX207" s="13" t="s">
        <v>86</v>
      </c>
      <c r="AY207" s="159" t="s">
        <v>123</v>
      </c>
    </row>
    <row r="208" spans="1:65" s="2" customFormat="1" ht="16.5" customHeight="1">
      <c r="A208" s="30"/>
      <c r="B208" s="141"/>
      <c r="C208" s="185" t="s">
        <v>272</v>
      </c>
      <c r="D208" s="185" t="s">
        <v>261</v>
      </c>
      <c r="E208" s="186" t="s">
        <v>273</v>
      </c>
      <c r="F208" s="187" t="s">
        <v>274</v>
      </c>
      <c r="G208" s="188" t="s">
        <v>249</v>
      </c>
      <c r="H208" s="189">
        <v>176.56</v>
      </c>
      <c r="I208" s="248"/>
      <c r="J208" s="190">
        <f>ROUND(I208*H208,2)</f>
        <v>0</v>
      </c>
      <c r="K208" s="187" t="s">
        <v>129</v>
      </c>
      <c r="L208" s="191"/>
      <c r="M208" s="192" t="s">
        <v>1</v>
      </c>
      <c r="N208" s="193" t="s">
        <v>43</v>
      </c>
      <c r="O208" s="150">
        <v>0</v>
      </c>
      <c r="P208" s="150">
        <f>O208*H208</f>
        <v>0</v>
      </c>
      <c r="Q208" s="150">
        <v>1</v>
      </c>
      <c r="R208" s="150">
        <f>Q208*H208</f>
        <v>176.56</v>
      </c>
      <c r="S208" s="150">
        <v>0</v>
      </c>
      <c r="T208" s="151">
        <f>S208*H208</f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2" t="s">
        <v>159</v>
      </c>
      <c r="AT208" s="152" t="s">
        <v>261</v>
      </c>
      <c r="AU208" s="152" t="s">
        <v>88</v>
      </c>
      <c r="AY208" s="18" t="s">
        <v>123</v>
      </c>
      <c r="BE208" s="153">
        <f>IF(N208="základní",J208,0)</f>
        <v>0</v>
      </c>
      <c r="BF208" s="153">
        <f>IF(N208="snížená",J208,0)</f>
        <v>0</v>
      </c>
      <c r="BG208" s="153">
        <f>IF(N208="zákl. přenesená",J208,0)</f>
        <v>0</v>
      </c>
      <c r="BH208" s="153">
        <f>IF(N208="sníž. přenesená",J208,0)</f>
        <v>0</v>
      </c>
      <c r="BI208" s="153">
        <f>IF(N208="nulová",J208,0)</f>
        <v>0</v>
      </c>
      <c r="BJ208" s="18" t="s">
        <v>86</v>
      </c>
      <c r="BK208" s="153">
        <f>ROUND(I208*H208,2)</f>
        <v>0</v>
      </c>
      <c r="BL208" s="18" t="s">
        <v>130</v>
      </c>
      <c r="BM208" s="152" t="s">
        <v>275</v>
      </c>
    </row>
    <row r="209" spans="1:65" s="2" customFormat="1" ht="19.5">
      <c r="A209" s="30"/>
      <c r="B209" s="31"/>
      <c r="C209" s="30"/>
      <c r="D209" s="154" t="s">
        <v>155</v>
      </c>
      <c r="E209" s="30"/>
      <c r="F209" s="155" t="s">
        <v>276</v>
      </c>
      <c r="G209" s="30"/>
      <c r="H209" s="30"/>
      <c r="I209" s="30"/>
      <c r="J209" s="30"/>
      <c r="K209" s="30"/>
      <c r="L209" s="31"/>
      <c r="M209" s="156"/>
      <c r="N209" s="157"/>
      <c r="O209" s="56"/>
      <c r="P209" s="56"/>
      <c r="Q209" s="56"/>
      <c r="R209" s="56"/>
      <c r="S209" s="56"/>
      <c r="T209" s="57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T209" s="18" t="s">
        <v>155</v>
      </c>
      <c r="AU209" s="18" t="s">
        <v>88</v>
      </c>
    </row>
    <row r="210" spans="1:65" s="13" customFormat="1">
      <c r="B210" s="158"/>
      <c r="D210" s="154" t="s">
        <v>157</v>
      </c>
      <c r="F210" s="160" t="s">
        <v>277</v>
      </c>
      <c r="H210" s="161">
        <v>176.56</v>
      </c>
      <c r="L210" s="158"/>
      <c r="M210" s="162"/>
      <c r="N210" s="163"/>
      <c r="O210" s="163"/>
      <c r="P210" s="163"/>
      <c r="Q210" s="163"/>
      <c r="R210" s="163"/>
      <c r="S210" s="163"/>
      <c r="T210" s="164"/>
      <c r="AT210" s="159" t="s">
        <v>157</v>
      </c>
      <c r="AU210" s="159" t="s">
        <v>88</v>
      </c>
      <c r="AV210" s="13" t="s">
        <v>88</v>
      </c>
      <c r="AW210" s="13" t="s">
        <v>3</v>
      </c>
      <c r="AX210" s="13" t="s">
        <v>86</v>
      </c>
      <c r="AY210" s="159" t="s">
        <v>123</v>
      </c>
    </row>
    <row r="211" spans="1:65" s="2" customFormat="1" ht="55.5" customHeight="1">
      <c r="A211" s="30"/>
      <c r="B211" s="141"/>
      <c r="C211" s="142" t="s">
        <v>278</v>
      </c>
      <c r="D211" s="142" t="s">
        <v>125</v>
      </c>
      <c r="E211" s="143" t="s">
        <v>279</v>
      </c>
      <c r="F211" s="144" t="s">
        <v>280</v>
      </c>
      <c r="G211" s="145" t="s">
        <v>174</v>
      </c>
      <c r="H211" s="146">
        <v>104</v>
      </c>
      <c r="I211" s="248"/>
      <c r="J211" s="147">
        <f>ROUND(I211*H211,2)</f>
        <v>0</v>
      </c>
      <c r="K211" s="144" t="s">
        <v>129</v>
      </c>
      <c r="L211" s="31"/>
      <c r="M211" s="148" t="s">
        <v>1</v>
      </c>
      <c r="N211" s="149" t="s">
        <v>43</v>
      </c>
      <c r="O211" s="150">
        <v>0.153</v>
      </c>
      <c r="P211" s="150">
        <f>O211*H211</f>
        <v>15.911999999999999</v>
      </c>
      <c r="Q211" s="150">
        <v>0</v>
      </c>
      <c r="R211" s="150">
        <f>Q211*H211</f>
        <v>0</v>
      </c>
      <c r="S211" s="150">
        <v>0</v>
      </c>
      <c r="T211" s="151">
        <f>S211*H211</f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52" t="s">
        <v>130</v>
      </c>
      <c r="AT211" s="152" t="s">
        <v>125</v>
      </c>
      <c r="AU211" s="152" t="s">
        <v>88</v>
      </c>
      <c r="AY211" s="18" t="s">
        <v>123</v>
      </c>
      <c r="BE211" s="153">
        <f>IF(N211="základní",J211,0)</f>
        <v>0</v>
      </c>
      <c r="BF211" s="153">
        <f>IF(N211="snížená",J211,0)</f>
        <v>0</v>
      </c>
      <c r="BG211" s="153">
        <f>IF(N211="zákl. přenesená",J211,0)</f>
        <v>0</v>
      </c>
      <c r="BH211" s="153">
        <f>IF(N211="sníž. přenesená",J211,0)</f>
        <v>0</v>
      </c>
      <c r="BI211" s="153">
        <f>IF(N211="nulová",J211,0)</f>
        <v>0</v>
      </c>
      <c r="BJ211" s="18" t="s">
        <v>86</v>
      </c>
      <c r="BK211" s="153">
        <f>ROUND(I211*H211,2)</f>
        <v>0</v>
      </c>
      <c r="BL211" s="18" t="s">
        <v>130</v>
      </c>
      <c r="BM211" s="152" t="s">
        <v>281</v>
      </c>
    </row>
    <row r="212" spans="1:65" s="13" customFormat="1">
      <c r="B212" s="158"/>
      <c r="D212" s="154" t="s">
        <v>157</v>
      </c>
      <c r="E212" s="159" t="s">
        <v>1</v>
      </c>
      <c r="F212" s="160" t="s">
        <v>282</v>
      </c>
      <c r="H212" s="161">
        <v>104</v>
      </c>
      <c r="L212" s="158"/>
      <c r="M212" s="162"/>
      <c r="N212" s="163"/>
      <c r="O212" s="163"/>
      <c r="P212" s="163"/>
      <c r="Q212" s="163"/>
      <c r="R212" s="163"/>
      <c r="S212" s="163"/>
      <c r="T212" s="164"/>
      <c r="AT212" s="159" t="s">
        <v>157</v>
      </c>
      <c r="AU212" s="159" t="s">
        <v>88</v>
      </c>
      <c r="AV212" s="13" t="s">
        <v>88</v>
      </c>
      <c r="AW212" s="13" t="s">
        <v>33</v>
      </c>
      <c r="AX212" s="13" t="s">
        <v>86</v>
      </c>
      <c r="AY212" s="159" t="s">
        <v>123</v>
      </c>
    </row>
    <row r="213" spans="1:65" s="2" customFormat="1" ht="37.9" customHeight="1">
      <c r="A213" s="30"/>
      <c r="B213" s="141"/>
      <c r="C213" s="142" t="s">
        <v>283</v>
      </c>
      <c r="D213" s="142" t="s">
        <v>125</v>
      </c>
      <c r="E213" s="143" t="s">
        <v>284</v>
      </c>
      <c r="F213" s="144" t="s">
        <v>285</v>
      </c>
      <c r="G213" s="145" t="s">
        <v>174</v>
      </c>
      <c r="H213" s="146">
        <v>85.3</v>
      </c>
      <c r="I213" s="248"/>
      <c r="J213" s="147">
        <f>ROUND(I213*H213,2)</f>
        <v>0</v>
      </c>
      <c r="K213" s="144" t="s">
        <v>129</v>
      </c>
      <c r="L213" s="31"/>
      <c r="M213" s="148" t="s">
        <v>1</v>
      </c>
      <c r="N213" s="149" t="s">
        <v>43</v>
      </c>
      <c r="O213" s="150">
        <v>4.3999999999999997E-2</v>
      </c>
      <c r="P213" s="150">
        <f>O213*H213</f>
        <v>3.7531999999999996</v>
      </c>
      <c r="Q213" s="150">
        <v>0</v>
      </c>
      <c r="R213" s="150">
        <f>Q213*H213</f>
        <v>0</v>
      </c>
      <c r="S213" s="150">
        <v>0</v>
      </c>
      <c r="T213" s="151">
        <f>S213*H213</f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2" t="s">
        <v>130</v>
      </c>
      <c r="AT213" s="152" t="s">
        <v>125</v>
      </c>
      <c r="AU213" s="152" t="s">
        <v>88</v>
      </c>
      <c r="AY213" s="18" t="s">
        <v>123</v>
      </c>
      <c r="BE213" s="153">
        <f>IF(N213="základní",J213,0)</f>
        <v>0</v>
      </c>
      <c r="BF213" s="153">
        <f>IF(N213="snížená",J213,0)</f>
        <v>0</v>
      </c>
      <c r="BG213" s="153">
        <f>IF(N213="zákl. přenesená",J213,0)</f>
        <v>0</v>
      </c>
      <c r="BH213" s="153">
        <f>IF(N213="sníž. přenesená",J213,0)</f>
        <v>0</v>
      </c>
      <c r="BI213" s="153">
        <f>IF(N213="nulová",J213,0)</f>
        <v>0</v>
      </c>
      <c r="BJ213" s="18" t="s">
        <v>86</v>
      </c>
      <c r="BK213" s="153">
        <f>ROUND(I213*H213,2)</f>
        <v>0</v>
      </c>
      <c r="BL213" s="18" t="s">
        <v>130</v>
      </c>
      <c r="BM213" s="152" t="s">
        <v>286</v>
      </c>
    </row>
    <row r="214" spans="1:65" s="14" customFormat="1">
      <c r="B214" s="165"/>
      <c r="D214" s="154" t="s">
        <v>157</v>
      </c>
      <c r="E214" s="166" t="s">
        <v>1</v>
      </c>
      <c r="F214" s="167" t="s">
        <v>287</v>
      </c>
      <c r="H214" s="166" t="s">
        <v>1</v>
      </c>
      <c r="L214" s="165"/>
      <c r="M214" s="168"/>
      <c r="N214" s="169"/>
      <c r="O214" s="169"/>
      <c r="P214" s="169"/>
      <c r="Q214" s="169"/>
      <c r="R214" s="169"/>
      <c r="S214" s="169"/>
      <c r="T214" s="170"/>
      <c r="AT214" s="166" t="s">
        <v>157</v>
      </c>
      <c r="AU214" s="166" t="s">
        <v>88</v>
      </c>
      <c r="AV214" s="14" t="s">
        <v>86</v>
      </c>
      <c r="AW214" s="14" t="s">
        <v>33</v>
      </c>
      <c r="AX214" s="14" t="s">
        <v>78</v>
      </c>
      <c r="AY214" s="166" t="s">
        <v>123</v>
      </c>
    </row>
    <row r="215" spans="1:65" s="13" customFormat="1">
      <c r="B215" s="158"/>
      <c r="D215" s="154" t="s">
        <v>157</v>
      </c>
      <c r="E215" s="159" t="s">
        <v>1</v>
      </c>
      <c r="F215" s="160" t="s">
        <v>178</v>
      </c>
      <c r="H215" s="161">
        <v>78.400000000000006</v>
      </c>
      <c r="L215" s="158"/>
      <c r="M215" s="162"/>
      <c r="N215" s="163"/>
      <c r="O215" s="163"/>
      <c r="P215" s="163"/>
      <c r="Q215" s="163"/>
      <c r="R215" s="163"/>
      <c r="S215" s="163"/>
      <c r="T215" s="164"/>
      <c r="AT215" s="159" t="s">
        <v>157</v>
      </c>
      <c r="AU215" s="159" t="s">
        <v>88</v>
      </c>
      <c r="AV215" s="13" t="s">
        <v>88</v>
      </c>
      <c r="AW215" s="13" t="s">
        <v>33</v>
      </c>
      <c r="AX215" s="13" t="s">
        <v>78</v>
      </c>
      <c r="AY215" s="159" t="s">
        <v>123</v>
      </c>
    </row>
    <row r="216" spans="1:65" s="13" customFormat="1">
      <c r="B216" s="158"/>
      <c r="D216" s="154" t="s">
        <v>157</v>
      </c>
      <c r="E216" s="159" t="s">
        <v>1</v>
      </c>
      <c r="F216" s="160" t="s">
        <v>179</v>
      </c>
      <c r="H216" s="161">
        <v>6.9</v>
      </c>
      <c r="L216" s="158"/>
      <c r="M216" s="162"/>
      <c r="N216" s="163"/>
      <c r="O216" s="163"/>
      <c r="P216" s="163"/>
      <c r="Q216" s="163"/>
      <c r="R216" s="163"/>
      <c r="S216" s="163"/>
      <c r="T216" s="164"/>
      <c r="AT216" s="159" t="s">
        <v>157</v>
      </c>
      <c r="AU216" s="159" t="s">
        <v>88</v>
      </c>
      <c r="AV216" s="13" t="s">
        <v>88</v>
      </c>
      <c r="AW216" s="13" t="s">
        <v>33</v>
      </c>
      <c r="AX216" s="13" t="s">
        <v>78</v>
      </c>
      <c r="AY216" s="159" t="s">
        <v>123</v>
      </c>
    </row>
    <row r="217" spans="1:65" s="15" customFormat="1">
      <c r="B217" s="171"/>
      <c r="D217" s="154" t="s">
        <v>157</v>
      </c>
      <c r="E217" s="172" t="s">
        <v>1</v>
      </c>
      <c r="F217" s="173" t="s">
        <v>180</v>
      </c>
      <c r="H217" s="174">
        <v>85.3</v>
      </c>
      <c r="L217" s="171"/>
      <c r="M217" s="175"/>
      <c r="N217" s="176"/>
      <c r="O217" s="176"/>
      <c r="P217" s="176"/>
      <c r="Q217" s="176"/>
      <c r="R217" s="176"/>
      <c r="S217" s="176"/>
      <c r="T217" s="177"/>
      <c r="AT217" s="172" t="s">
        <v>157</v>
      </c>
      <c r="AU217" s="172" t="s">
        <v>88</v>
      </c>
      <c r="AV217" s="15" t="s">
        <v>130</v>
      </c>
      <c r="AW217" s="15" t="s">
        <v>33</v>
      </c>
      <c r="AX217" s="15" t="s">
        <v>86</v>
      </c>
      <c r="AY217" s="172" t="s">
        <v>123</v>
      </c>
    </row>
    <row r="218" spans="1:65" s="2" customFormat="1" ht="37.9" customHeight="1">
      <c r="A218" s="30"/>
      <c r="B218" s="141"/>
      <c r="C218" s="142" t="s">
        <v>288</v>
      </c>
      <c r="D218" s="142" t="s">
        <v>125</v>
      </c>
      <c r="E218" s="143" t="s">
        <v>289</v>
      </c>
      <c r="F218" s="144" t="s">
        <v>290</v>
      </c>
      <c r="G218" s="145" t="s">
        <v>174</v>
      </c>
      <c r="H218" s="146">
        <v>189.3</v>
      </c>
      <c r="I218" s="248"/>
      <c r="J218" s="147">
        <f>ROUND(I218*H218,2)</f>
        <v>0</v>
      </c>
      <c r="K218" s="144" t="s">
        <v>129</v>
      </c>
      <c r="L218" s="31"/>
      <c r="M218" s="148" t="s">
        <v>1</v>
      </c>
      <c r="N218" s="149" t="s">
        <v>43</v>
      </c>
      <c r="O218" s="150">
        <v>7.0000000000000001E-3</v>
      </c>
      <c r="P218" s="150">
        <f>O218*H218</f>
        <v>1.3251000000000002</v>
      </c>
      <c r="Q218" s="150">
        <v>0</v>
      </c>
      <c r="R218" s="150">
        <f>Q218*H218</f>
        <v>0</v>
      </c>
      <c r="S218" s="150">
        <v>0</v>
      </c>
      <c r="T218" s="151">
        <f>S218*H218</f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52" t="s">
        <v>130</v>
      </c>
      <c r="AT218" s="152" t="s">
        <v>125</v>
      </c>
      <c r="AU218" s="152" t="s">
        <v>88</v>
      </c>
      <c r="AY218" s="18" t="s">
        <v>123</v>
      </c>
      <c r="BE218" s="153">
        <f>IF(N218="základní",J218,0)</f>
        <v>0</v>
      </c>
      <c r="BF218" s="153">
        <f>IF(N218="snížená",J218,0)</f>
        <v>0</v>
      </c>
      <c r="BG218" s="153">
        <f>IF(N218="zákl. přenesená",J218,0)</f>
        <v>0</v>
      </c>
      <c r="BH218" s="153">
        <f>IF(N218="sníž. přenesená",J218,0)</f>
        <v>0</v>
      </c>
      <c r="BI218" s="153">
        <f>IF(N218="nulová",J218,0)</f>
        <v>0</v>
      </c>
      <c r="BJ218" s="18" t="s">
        <v>86</v>
      </c>
      <c r="BK218" s="153">
        <f>ROUND(I218*H218,2)</f>
        <v>0</v>
      </c>
      <c r="BL218" s="18" t="s">
        <v>130</v>
      </c>
      <c r="BM218" s="152" t="s">
        <v>291</v>
      </c>
    </row>
    <row r="219" spans="1:65" s="13" customFormat="1">
      <c r="B219" s="158"/>
      <c r="D219" s="154" t="s">
        <v>157</v>
      </c>
      <c r="E219" s="159" t="s">
        <v>1</v>
      </c>
      <c r="F219" s="160" t="s">
        <v>292</v>
      </c>
      <c r="H219" s="161">
        <v>189.3</v>
      </c>
      <c r="L219" s="158"/>
      <c r="M219" s="162"/>
      <c r="N219" s="163"/>
      <c r="O219" s="163"/>
      <c r="P219" s="163"/>
      <c r="Q219" s="163"/>
      <c r="R219" s="163"/>
      <c r="S219" s="163"/>
      <c r="T219" s="164"/>
      <c r="AT219" s="159" t="s">
        <v>157</v>
      </c>
      <c r="AU219" s="159" t="s">
        <v>88</v>
      </c>
      <c r="AV219" s="13" t="s">
        <v>88</v>
      </c>
      <c r="AW219" s="13" t="s">
        <v>33</v>
      </c>
      <c r="AX219" s="13" t="s">
        <v>86</v>
      </c>
      <c r="AY219" s="159" t="s">
        <v>123</v>
      </c>
    </row>
    <row r="220" spans="1:65" s="2" customFormat="1" ht="16.5" customHeight="1">
      <c r="A220" s="30"/>
      <c r="B220" s="141"/>
      <c r="C220" s="185" t="s">
        <v>293</v>
      </c>
      <c r="D220" s="185" t="s">
        <v>261</v>
      </c>
      <c r="E220" s="186" t="s">
        <v>294</v>
      </c>
      <c r="F220" s="187" t="s">
        <v>295</v>
      </c>
      <c r="G220" s="188" t="s">
        <v>296</v>
      </c>
      <c r="H220" s="189">
        <v>3.786</v>
      </c>
      <c r="I220" s="248"/>
      <c r="J220" s="190">
        <f>ROUND(I220*H220,2)</f>
        <v>0</v>
      </c>
      <c r="K220" s="187" t="s">
        <v>129</v>
      </c>
      <c r="L220" s="191"/>
      <c r="M220" s="192" t="s">
        <v>1</v>
      </c>
      <c r="N220" s="193" t="s">
        <v>43</v>
      </c>
      <c r="O220" s="150">
        <v>0</v>
      </c>
      <c r="P220" s="150">
        <f>O220*H220</f>
        <v>0</v>
      </c>
      <c r="Q220" s="150">
        <v>1E-3</v>
      </c>
      <c r="R220" s="150">
        <f>Q220*H220</f>
        <v>3.7860000000000003E-3</v>
      </c>
      <c r="S220" s="150">
        <v>0</v>
      </c>
      <c r="T220" s="151">
        <f>S220*H220</f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2" t="s">
        <v>159</v>
      </c>
      <c r="AT220" s="152" t="s">
        <v>261</v>
      </c>
      <c r="AU220" s="152" t="s">
        <v>88</v>
      </c>
      <c r="AY220" s="18" t="s">
        <v>123</v>
      </c>
      <c r="BE220" s="153">
        <f>IF(N220="základní",J220,0)</f>
        <v>0</v>
      </c>
      <c r="BF220" s="153">
        <f>IF(N220="snížená",J220,0)</f>
        <v>0</v>
      </c>
      <c r="BG220" s="153">
        <f>IF(N220="zákl. přenesená",J220,0)</f>
        <v>0</v>
      </c>
      <c r="BH220" s="153">
        <f>IF(N220="sníž. přenesená",J220,0)</f>
        <v>0</v>
      </c>
      <c r="BI220" s="153">
        <f>IF(N220="nulová",J220,0)</f>
        <v>0</v>
      </c>
      <c r="BJ220" s="18" t="s">
        <v>86</v>
      </c>
      <c r="BK220" s="153">
        <f>ROUND(I220*H220,2)</f>
        <v>0</v>
      </c>
      <c r="BL220" s="18" t="s">
        <v>130</v>
      </c>
      <c r="BM220" s="152" t="s">
        <v>297</v>
      </c>
    </row>
    <row r="221" spans="1:65" s="13" customFormat="1">
      <c r="B221" s="158"/>
      <c r="D221" s="154" t="s">
        <v>157</v>
      </c>
      <c r="E221" s="159" t="s">
        <v>1</v>
      </c>
      <c r="F221" s="160" t="s">
        <v>298</v>
      </c>
      <c r="H221" s="161">
        <v>3.786</v>
      </c>
      <c r="L221" s="158"/>
      <c r="M221" s="162"/>
      <c r="N221" s="163"/>
      <c r="O221" s="163"/>
      <c r="P221" s="163"/>
      <c r="Q221" s="163"/>
      <c r="R221" s="163"/>
      <c r="S221" s="163"/>
      <c r="T221" s="164"/>
      <c r="AT221" s="159" t="s">
        <v>157</v>
      </c>
      <c r="AU221" s="159" t="s">
        <v>88</v>
      </c>
      <c r="AV221" s="13" t="s">
        <v>88</v>
      </c>
      <c r="AW221" s="13" t="s">
        <v>33</v>
      </c>
      <c r="AX221" s="13" t="s">
        <v>86</v>
      </c>
      <c r="AY221" s="159" t="s">
        <v>123</v>
      </c>
    </row>
    <row r="222" spans="1:65" s="12" customFormat="1" ht="22.9" customHeight="1">
      <c r="B222" s="129"/>
      <c r="D222" s="130" t="s">
        <v>77</v>
      </c>
      <c r="E222" s="139" t="s">
        <v>88</v>
      </c>
      <c r="F222" s="139" t="s">
        <v>299</v>
      </c>
      <c r="J222" s="140">
        <f>BK222</f>
        <v>0</v>
      </c>
      <c r="L222" s="129"/>
      <c r="M222" s="133"/>
      <c r="N222" s="134"/>
      <c r="O222" s="134"/>
      <c r="P222" s="135">
        <f>SUM(P223:P229)</f>
        <v>47.068200000000004</v>
      </c>
      <c r="Q222" s="134"/>
      <c r="R222" s="135">
        <f>SUM(R223:R229)</f>
        <v>46.44359</v>
      </c>
      <c r="S222" s="134"/>
      <c r="T222" s="136">
        <f>SUM(T223:T229)</f>
        <v>0</v>
      </c>
      <c r="AR222" s="130" t="s">
        <v>86</v>
      </c>
      <c r="AT222" s="137" t="s">
        <v>77</v>
      </c>
      <c r="AU222" s="137" t="s">
        <v>86</v>
      </c>
      <c r="AY222" s="130" t="s">
        <v>123</v>
      </c>
      <c r="BK222" s="138">
        <f>SUM(BK223:BK229)</f>
        <v>0</v>
      </c>
    </row>
    <row r="223" spans="1:65" s="2" customFormat="1" ht="44.25" customHeight="1">
      <c r="A223" s="30"/>
      <c r="B223" s="141"/>
      <c r="C223" s="142" t="s">
        <v>300</v>
      </c>
      <c r="D223" s="142" t="s">
        <v>125</v>
      </c>
      <c r="E223" s="143" t="s">
        <v>301</v>
      </c>
      <c r="F223" s="144" t="s">
        <v>302</v>
      </c>
      <c r="G223" s="145" t="s">
        <v>184</v>
      </c>
      <c r="H223" s="146">
        <v>17.835000000000001</v>
      </c>
      <c r="I223" s="248"/>
      <c r="J223" s="147">
        <f>ROUND(I223*H223,2)</f>
        <v>0</v>
      </c>
      <c r="K223" s="144" t="s">
        <v>129</v>
      </c>
      <c r="L223" s="31"/>
      <c r="M223" s="148" t="s">
        <v>1</v>
      </c>
      <c r="N223" s="149" t="s">
        <v>43</v>
      </c>
      <c r="O223" s="150">
        <v>0.92</v>
      </c>
      <c r="P223" s="150">
        <f>O223*H223</f>
        <v>16.408200000000001</v>
      </c>
      <c r="Q223" s="150">
        <v>1.63</v>
      </c>
      <c r="R223" s="150">
        <f>Q223*H223</f>
        <v>29.07105</v>
      </c>
      <c r="S223" s="150">
        <v>0</v>
      </c>
      <c r="T223" s="151">
        <f>S223*H223</f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52" t="s">
        <v>130</v>
      </c>
      <c r="AT223" s="152" t="s">
        <v>125</v>
      </c>
      <c r="AU223" s="152" t="s">
        <v>88</v>
      </c>
      <c r="AY223" s="18" t="s">
        <v>123</v>
      </c>
      <c r="BE223" s="153">
        <f>IF(N223="základní",J223,0)</f>
        <v>0</v>
      </c>
      <c r="BF223" s="153">
        <f>IF(N223="snížená",J223,0)</f>
        <v>0</v>
      </c>
      <c r="BG223" s="153">
        <f>IF(N223="zákl. přenesená",J223,0)</f>
        <v>0</v>
      </c>
      <c r="BH223" s="153">
        <f>IF(N223="sníž. přenesená",J223,0)</f>
        <v>0</v>
      </c>
      <c r="BI223" s="153">
        <f>IF(N223="nulová",J223,0)</f>
        <v>0</v>
      </c>
      <c r="BJ223" s="18" t="s">
        <v>86</v>
      </c>
      <c r="BK223" s="153">
        <f>ROUND(I223*H223,2)</f>
        <v>0</v>
      </c>
      <c r="BL223" s="18" t="s">
        <v>130</v>
      </c>
      <c r="BM223" s="152" t="s">
        <v>303</v>
      </c>
    </row>
    <row r="224" spans="1:65" s="14" customFormat="1">
      <c r="B224" s="165"/>
      <c r="D224" s="154" t="s">
        <v>157</v>
      </c>
      <c r="E224" s="166" t="s">
        <v>1</v>
      </c>
      <c r="F224" s="167" t="s">
        <v>176</v>
      </c>
      <c r="H224" s="166" t="s">
        <v>1</v>
      </c>
      <c r="L224" s="165"/>
      <c r="M224" s="168"/>
      <c r="N224" s="169"/>
      <c r="O224" s="169"/>
      <c r="P224" s="169"/>
      <c r="Q224" s="169"/>
      <c r="R224" s="169"/>
      <c r="S224" s="169"/>
      <c r="T224" s="170"/>
      <c r="AT224" s="166" t="s">
        <v>157</v>
      </c>
      <c r="AU224" s="166" t="s">
        <v>88</v>
      </c>
      <c r="AV224" s="14" t="s">
        <v>86</v>
      </c>
      <c r="AW224" s="14" t="s">
        <v>33</v>
      </c>
      <c r="AX224" s="14" t="s">
        <v>78</v>
      </c>
      <c r="AY224" s="166" t="s">
        <v>123</v>
      </c>
    </row>
    <row r="225" spans="1:65" s="13" customFormat="1">
      <c r="B225" s="158"/>
      <c r="D225" s="154" t="s">
        <v>157</v>
      </c>
      <c r="E225" s="159" t="s">
        <v>1</v>
      </c>
      <c r="F225" s="160" t="s">
        <v>304</v>
      </c>
      <c r="H225" s="161">
        <v>16.8</v>
      </c>
      <c r="L225" s="158"/>
      <c r="M225" s="162"/>
      <c r="N225" s="163"/>
      <c r="O225" s="163"/>
      <c r="P225" s="163"/>
      <c r="Q225" s="163"/>
      <c r="R225" s="163"/>
      <c r="S225" s="163"/>
      <c r="T225" s="164"/>
      <c r="AT225" s="159" t="s">
        <v>157</v>
      </c>
      <c r="AU225" s="159" t="s">
        <v>88</v>
      </c>
      <c r="AV225" s="13" t="s">
        <v>88</v>
      </c>
      <c r="AW225" s="13" t="s">
        <v>33</v>
      </c>
      <c r="AX225" s="13" t="s">
        <v>78</v>
      </c>
      <c r="AY225" s="159" t="s">
        <v>123</v>
      </c>
    </row>
    <row r="226" spans="1:65" s="13" customFormat="1">
      <c r="B226" s="158"/>
      <c r="D226" s="154" t="s">
        <v>157</v>
      </c>
      <c r="E226" s="159" t="s">
        <v>1</v>
      </c>
      <c r="F226" s="160" t="s">
        <v>305</v>
      </c>
      <c r="H226" s="161">
        <v>1.0349999999999999</v>
      </c>
      <c r="L226" s="158"/>
      <c r="M226" s="162"/>
      <c r="N226" s="163"/>
      <c r="O226" s="163"/>
      <c r="P226" s="163"/>
      <c r="Q226" s="163"/>
      <c r="R226" s="163"/>
      <c r="S226" s="163"/>
      <c r="T226" s="164"/>
      <c r="AT226" s="159" t="s">
        <v>157</v>
      </c>
      <c r="AU226" s="159" t="s">
        <v>88</v>
      </c>
      <c r="AV226" s="13" t="s">
        <v>88</v>
      </c>
      <c r="AW226" s="13" t="s">
        <v>33</v>
      </c>
      <c r="AX226" s="13" t="s">
        <v>78</v>
      </c>
      <c r="AY226" s="159" t="s">
        <v>123</v>
      </c>
    </row>
    <row r="227" spans="1:65" s="15" customFormat="1">
      <c r="B227" s="171"/>
      <c r="D227" s="154" t="s">
        <v>157</v>
      </c>
      <c r="E227" s="172" t="s">
        <v>1</v>
      </c>
      <c r="F227" s="173" t="s">
        <v>180</v>
      </c>
      <c r="H227" s="174">
        <v>17.835000000000001</v>
      </c>
      <c r="L227" s="171"/>
      <c r="M227" s="175"/>
      <c r="N227" s="176"/>
      <c r="O227" s="176"/>
      <c r="P227" s="176"/>
      <c r="Q227" s="176"/>
      <c r="R227" s="176"/>
      <c r="S227" s="176"/>
      <c r="T227" s="177"/>
      <c r="AT227" s="172" t="s">
        <v>157</v>
      </c>
      <c r="AU227" s="172" t="s">
        <v>88</v>
      </c>
      <c r="AV227" s="15" t="s">
        <v>130</v>
      </c>
      <c r="AW227" s="15" t="s">
        <v>33</v>
      </c>
      <c r="AX227" s="15" t="s">
        <v>86</v>
      </c>
      <c r="AY227" s="172" t="s">
        <v>123</v>
      </c>
    </row>
    <row r="228" spans="1:65" s="2" customFormat="1" ht="66.75" customHeight="1">
      <c r="A228" s="30"/>
      <c r="B228" s="141"/>
      <c r="C228" s="142" t="s">
        <v>306</v>
      </c>
      <c r="D228" s="142" t="s">
        <v>125</v>
      </c>
      <c r="E228" s="143" t="s">
        <v>307</v>
      </c>
      <c r="F228" s="144" t="s">
        <v>308</v>
      </c>
      <c r="G228" s="145" t="s">
        <v>168</v>
      </c>
      <c r="H228" s="146">
        <v>73</v>
      </c>
      <c r="I228" s="248"/>
      <c r="J228" s="147">
        <f>ROUND(I228*H228,2)</f>
        <v>0</v>
      </c>
      <c r="K228" s="144" t="s">
        <v>129</v>
      </c>
      <c r="L228" s="31"/>
      <c r="M228" s="148" t="s">
        <v>1</v>
      </c>
      <c r="N228" s="149" t="s">
        <v>43</v>
      </c>
      <c r="O228" s="150">
        <v>0.42</v>
      </c>
      <c r="P228" s="150">
        <f>O228*H228</f>
        <v>30.66</v>
      </c>
      <c r="Q228" s="150">
        <v>0.23798</v>
      </c>
      <c r="R228" s="150">
        <f>Q228*H228</f>
        <v>17.372540000000001</v>
      </c>
      <c r="S228" s="150">
        <v>0</v>
      </c>
      <c r="T228" s="151">
        <f>S228*H228</f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2" t="s">
        <v>130</v>
      </c>
      <c r="AT228" s="152" t="s">
        <v>125</v>
      </c>
      <c r="AU228" s="152" t="s">
        <v>88</v>
      </c>
      <c r="AY228" s="18" t="s">
        <v>123</v>
      </c>
      <c r="BE228" s="153">
        <f>IF(N228="základní",J228,0)</f>
        <v>0</v>
      </c>
      <c r="BF228" s="153">
        <f>IF(N228="snížená",J228,0)</f>
        <v>0</v>
      </c>
      <c r="BG228" s="153">
        <f>IF(N228="zákl. přenesená",J228,0)</f>
        <v>0</v>
      </c>
      <c r="BH228" s="153">
        <f>IF(N228="sníž. přenesená",J228,0)</f>
        <v>0</v>
      </c>
      <c r="BI228" s="153">
        <f>IF(N228="nulová",J228,0)</f>
        <v>0</v>
      </c>
      <c r="BJ228" s="18" t="s">
        <v>86</v>
      </c>
      <c r="BK228" s="153">
        <f>ROUND(I228*H228,2)</f>
        <v>0</v>
      </c>
      <c r="BL228" s="18" t="s">
        <v>130</v>
      </c>
      <c r="BM228" s="152" t="s">
        <v>309</v>
      </c>
    </row>
    <row r="229" spans="1:65" s="13" customFormat="1">
      <c r="B229" s="158"/>
      <c r="D229" s="154" t="s">
        <v>157</v>
      </c>
      <c r="E229" s="159" t="s">
        <v>1</v>
      </c>
      <c r="F229" s="160" t="s">
        <v>310</v>
      </c>
      <c r="H229" s="161">
        <v>73</v>
      </c>
      <c r="L229" s="158"/>
      <c r="M229" s="162"/>
      <c r="N229" s="163"/>
      <c r="O229" s="163"/>
      <c r="P229" s="163"/>
      <c r="Q229" s="163"/>
      <c r="R229" s="163"/>
      <c r="S229" s="163"/>
      <c r="T229" s="164"/>
      <c r="AT229" s="159" t="s">
        <v>157</v>
      </c>
      <c r="AU229" s="159" t="s">
        <v>88</v>
      </c>
      <c r="AV229" s="13" t="s">
        <v>88</v>
      </c>
      <c r="AW229" s="13" t="s">
        <v>33</v>
      </c>
      <c r="AX229" s="13" t="s">
        <v>86</v>
      </c>
      <c r="AY229" s="159" t="s">
        <v>123</v>
      </c>
    </row>
    <row r="230" spans="1:65" s="12" customFormat="1" ht="22.9" customHeight="1">
      <c r="B230" s="129"/>
      <c r="D230" s="130" t="s">
        <v>77</v>
      </c>
      <c r="E230" s="139" t="s">
        <v>130</v>
      </c>
      <c r="F230" s="139" t="s">
        <v>311</v>
      </c>
      <c r="J230" s="140">
        <f>BK230</f>
        <v>0</v>
      </c>
      <c r="L230" s="129"/>
      <c r="M230" s="133"/>
      <c r="N230" s="134"/>
      <c r="O230" s="134"/>
      <c r="P230" s="135">
        <f>SUM(P231:P237)</f>
        <v>32.269129999999997</v>
      </c>
      <c r="Q230" s="134"/>
      <c r="R230" s="135">
        <f>SUM(R231:R237)</f>
        <v>0</v>
      </c>
      <c r="S230" s="134"/>
      <c r="T230" s="136">
        <f>SUM(T231:T237)</f>
        <v>0</v>
      </c>
      <c r="AR230" s="130" t="s">
        <v>86</v>
      </c>
      <c r="AT230" s="137" t="s">
        <v>77</v>
      </c>
      <c r="AU230" s="137" t="s">
        <v>86</v>
      </c>
      <c r="AY230" s="130" t="s">
        <v>123</v>
      </c>
      <c r="BK230" s="138">
        <f>SUM(BK231:BK237)</f>
        <v>0</v>
      </c>
    </row>
    <row r="231" spans="1:65" s="2" customFormat="1" ht="33" customHeight="1">
      <c r="A231" s="30"/>
      <c r="B231" s="141"/>
      <c r="C231" s="142" t="s">
        <v>312</v>
      </c>
      <c r="D231" s="142" t="s">
        <v>125</v>
      </c>
      <c r="E231" s="143" t="s">
        <v>313</v>
      </c>
      <c r="F231" s="144" t="s">
        <v>314</v>
      </c>
      <c r="G231" s="145" t="s">
        <v>184</v>
      </c>
      <c r="H231" s="146">
        <v>11.89</v>
      </c>
      <c r="I231" s="248"/>
      <c r="J231" s="147">
        <f>ROUND(I231*H231,2)</f>
        <v>0</v>
      </c>
      <c r="K231" s="144" t="s">
        <v>129</v>
      </c>
      <c r="L231" s="31"/>
      <c r="M231" s="148" t="s">
        <v>1</v>
      </c>
      <c r="N231" s="149" t="s">
        <v>43</v>
      </c>
      <c r="O231" s="150">
        <v>1.3169999999999999</v>
      </c>
      <c r="P231" s="150">
        <f>O231*H231</f>
        <v>15.659129999999999</v>
      </c>
      <c r="Q231" s="150">
        <v>0</v>
      </c>
      <c r="R231" s="150">
        <f>Q231*H231</f>
        <v>0</v>
      </c>
      <c r="S231" s="150">
        <v>0</v>
      </c>
      <c r="T231" s="151">
        <f>S231*H231</f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52" t="s">
        <v>130</v>
      </c>
      <c r="AT231" s="152" t="s">
        <v>125</v>
      </c>
      <c r="AU231" s="152" t="s">
        <v>88</v>
      </c>
      <c r="AY231" s="18" t="s">
        <v>123</v>
      </c>
      <c r="BE231" s="153">
        <f>IF(N231="základní",J231,0)</f>
        <v>0</v>
      </c>
      <c r="BF231" s="153">
        <f>IF(N231="snížená",J231,0)</f>
        <v>0</v>
      </c>
      <c r="BG231" s="153">
        <f>IF(N231="zákl. přenesená",J231,0)</f>
        <v>0</v>
      </c>
      <c r="BH231" s="153">
        <f>IF(N231="sníž. přenesená",J231,0)</f>
        <v>0</v>
      </c>
      <c r="BI231" s="153">
        <f>IF(N231="nulová",J231,0)</f>
        <v>0</v>
      </c>
      <c r="BJ231" s="18" t="s">
        <v>86</v>
      </c>
      <c r="BK231" s="153">
        <f>ROUND(I231*H231,2)</f>
        <v>0</v>
      </c>
      <c r="BL231" s="18" t="s">
        <v>130</v>
      </c>
      <c r="BM231" s="152" t="s">
        <v>315</v>
      </c>
    </row>
    <row r="232" spans="1:65" s="14" customFormat="1">
      <c r="B232" s="165"/>
      <c r="D232" s="154" t="s">
        <v>157</v>
      </c>
      <c r="E232" s="166" t="s">
        <v>1</v>
      </c>
      <c r="F232" s="167" t="s">
        <v>257</v>
      </c>
      <c r="H232" s="166" t="s">
        <v>1</v>
      </c>
      <c r="L232" s="165"/>
      <c r="M232" s="168"/>
      <c r="N232" s="169"/>
      <c r="O232" s="169"/>
      <c r="P232" s="169"/>
      <c r="Q232" s="169"/>
      <c r="R232" s="169"/>
      <c r="S232" s="169"/>
      <c r="T232" s="170"/>
      <c r="AT232" s="166" t="s">
        <v>157</v>
      </c>
      <c r="AU232" s="166" t="s">
        <v>88</v>
      </c>
      <c r="AV232" s="14" t="s">
        <v>86</v>
      </c>
      <c r="AW232" s="14" t="s">
        <v>33</v>
      </c>
      <c r="AX232" s="14" t="s">
        <v>78</v>
      </c>
      <c r="AY232" s="166" t="s">
        <v>123</v>
      </c>
    </row>
    <row r="233" spans="1:65" s="14" customFormat="1">
      <c r="B233" s="165"/>
      <c r="D233" s="154" t="s">
        <v>157</v>
      </c>
      <c r="E233" s="166" t="s">
        <v>1</v>
      </c>
      <c r="F233" s="167" t="s">
        <v>191</v>
      </c>
      <c r="H233" s="166" t="s">
        <v>1</v>
      </c>
      <c r="L233" s="165"/>
      <c r="M233" s="168"/>
      <c r="N233" s="169"/>
      <c r="O233" s="169"/>
      <c r="P233" s="169"/>
      <c r="Q233" s="169"/>
      <c r="R233" s="169"/>
      <c r="S233" s="169"/>
      <c r="T233" s="170"/>
      <c r="AT233" s="166" t="s">
        <v>157</v>
      </c>
      <c r="AU233" s="166" t="s">
        <v>88</v>
      </c>
      <c r="AV233" s="14" t="s">
        <v>86</v>
      </c>
      <c r="AW233" s="14" t="s">
        <v>33</v>
      </c>
      <c r="AX233" s="14" t="s">
        <v>78</v>
      </c>
      <c r="AY233" s="166" t="s">
        <v>123</v>
      </c>
    </row>
    <row r="234" spans="1:65" s="13" customFormat="1">
      <c r="B234" s="158"/>
      <c r="D234" s="154" t="s">
        <v>157</v>
      </c>
      <c r="E234" s="159" t="s">
        <v>1</v>
      </c>
      <c r="F234" s="160" t="s">
        <v>316</v>
      </c>
      <c r="H234" s="161">
        <v>11.89</v>
      </c>
      <c r="L234" s="158"/>
      <c r="M234" s="162"/>
      <c r="N234" s="163"/>
      <c r="O234" s="163"/>
      <c r="P234" s="163"/>
      <c r="Q234" s="163"/>
      <c r="R234" s="163"/>
      <c r="S234" s="163"/>
      <c r="T234" s="164"/>
      <c r="AT234" s="159" t="s">
        <v>157</v>
      </c>
      <c r="AU234" s="159" t="s">
        <v>88</v>
      </c>
      <c r="AV234" s="13" t="s">
        <v>88</v>
      </c>
      <c r="AW234" s="13" t="s">
        <v>33</v>
      </c>
      <c r="AX234" s="13" t="s">
        <v>86</v>
      </c>
      <c r="AY234" s="159" t="s">
        <v>123</v>
      </c>
    </row>
    <row r="235" spans="1:65" s="2" customFormat="1" ht="33" customHeight="1">
      <c r="A235" s="30"/>
      <c r="B235" s="141"/>
      <c r="C235" s="142" t="s">
        <v>317</v>
      </c>
      <c r="D235" s="142" t="s">
        <v>125</v>
      </c>
      <c r="E235" s="143" t="s">
        <v>318</v>
      </c>
      <c r="F235" s="144" t="s">
        <v>319</v>
      </c>
      <c r="G235" s="145" t="s">
        <v>184</v>
      </c>
      <c r="H235" s="146">
        <v>13.75</v>
      </c>
      <c r="I235" s="248"/>
      <c r="J235" s="147">
        <f>ROUND(I235*H235,2)</f>
        <v>0</v>
      </c>
      <c r="K235" s="144" t="s">
        <v>129</v>
      </c>
      <c r="L235" s="31"/>
      <c r="M235" s="148" t="s">
        <v>1</v>
      </c>
      <c r="N235" s="149" t="s">
        <v>43</v>
      </c>
      <c r="O235" s="150">
        <v>1.208</v>
      </c>
      <c r="P235" s="150">
        <f>O235*H235</f>
        <v>16.61</v>
      </c>
      <c r="Q235" s="150">
        <v>0</v>
      </c>
      <c r="R235" s="150">
        <f>Q235*H235</f>
        <v>0</v>
      </c>
      <c r="S235" s="150">
        <v>0</v>
      </c>
      <c r="T235" s="151">
        <f>S235*H235</f>
        <v>0</v>
      </c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R235" s="152" t="s">
        <v>130</v>
      </c>
      <c r="AT235" s="152" t="s">
        <v>125</v>
      </c>
      <c r="AU235" s="152" t="s">
        <v>88</v>
      </c>
      <c r="AY235" s="18" t="s">
        <v>123</v>
      </c>
      <c r="BE235" s="153">
        <f>IF(N235="základní",J235,0)</f>
        <v>0</v>
      </c>
      <c r="BF235" s="153">
        <f>IF(N235="snížená",J235,0)</f>
        <v>0</v>
      </c>
      <c r="BG235" s="153">
        <f>IF(N235="zákl. přenesená",J235,0)</f>
        <v>0</v>
      </c>
      <c r="BH235" s="153">
        <f>IF(N235="sníž. přenesená",J235,0)</f>
        <v>0</v>
      </c>
      <c r="BI235" s="153">
        <f>IF(N235="nulová",J235,0)</f>
        <v>0</v>
      </c>
      <c r="BJ235" s="18" t="s">
        <v>86</v>
      </c>
      <c r="BK235" s="153">
        <f>ROUND(I235*H235,2)</f>
        <v>0</v>
      </c>
      <c r="BL235" s="18" t="s">
        <v>130</v>
      </c>
      <c r="BM235" s="152" t="s">
        <v>320</v>
      </c>
    </row>
    <row r="236" spans="1:65" s="13" customFormat="1">
      <c r="B236" s="158"/>
      <c r="D236" s="154" t="s">
        <v>157</v>
      </c>
      <c r="E236" s="159" t="s">
        <v>1</v>
      </c>
      <c r="F236" s="160" t="s">
        <v>321</v>
      </c>
      <c r="H236" s="161">
        <v>13.75</v>
      </c>
      <c r="L236" s="158"/>
      <c r="M236" s="162"/>
      <c r="N236" s="163"/>
      <c r="O236" s="163"/>
      <c r="P236" s="163"/>
      <c r="Q236" s="163"/>
      <c r="R236" s="163"/>
      <c r="S236" s="163"/>
      <c r="T236" s="164"/>
      <c r="AT236" s="159" t="s">
        <v>157</v>
      </c>
      <c r="AU236" s="159" t="s">
        <v>88</v>
      </c>
      <c r="AV236" s="13" t="s">
        <v>88</v>
      </c>
      <c r="AW236" s="13" t="s">
        <v>33</v>
      </c>
      <c r="AX236" s="13" t="s">
        <v>78</v>
      </c>
      <c r="AY236" s="159" t="s">
        <v>123</v>
      </c>
    </row>
    <row r="237" spans="1:65" s="15" customFormat="1">
      <c r="B237" s="171"/>
      <c r="D237" s="154" t="s">
        <v>157</v>
      </c>
      <c r="E237" s="172" t="s">
        <v>1</v>
      </c>
      <c r="F237" s="173" t="s">
        <v>180</v>
      </c>
      <c r="H237" s="174">
        <v>13.75</v>
      </c>
      <c r="L237" s="171"/>
      <c r="M237" s="175"/>
      <c r="N237" s="176"/>
      <c r="O237" s="176"/>
      <c r="P237" s="176"/>
      <c r="Q237" s="176"/>
      <c r="R237" s="176"/>
      <c r="S237" s="176"/>
      <c r="T237" s="177"/>
      <c r="AT237" s="172" t="s">
        <v>157</v>
      </c>
      <c r="AU237" s="172" t="s">
        <v>88</v>
      </c>
      <c r="AV237" s="15" t="s">
        <v>130</v>
      </c>
      <c r="AW237" s="15" t="s">
        <v>33</v>
      </c>
      <c r="AX237" s="15" t="s">
        <v>86</v>
      </c>
      <c r="AY237" s="172" t="s">
        <v>123</v>
      </c>
    </row>
    <row r="238" spans="1:65" s="12" customFormat="1" ht="22.9" customHeight="1">
      <c r="B238" s="129"/>
      <c r="D238" s="130" t="s">
        <v>77</v>
      </c>
      <c r="E238" s="139" t="s">
        <v>159</v>
      </c>
      <c r="F238" s="139" t="s">
        <v>322</v>
      </c>
      <c r="J238" s="140">
        <f>BK238</f>
        <v>0</v>
      </c>
      <c r="L238" s="129"/>
      <c r="M238" s="133"/>
      <c r="N238" s="134"/>
      <c r="O238" s="134"/>
      <c r="P238" s="135">
        <f>SUM(P239:P258)</f>
        <v>214.31632000000002</v>
      </c>
      <c r="Q238" s="134"/>
      <c r="R238" s="135">
        <f>SUM(R239:R258)</f>
        <v>47.870654000000002</v>
      </c>
      <c r="S238" s="134"/>
      <c r="T238" s="136">
        <f>SUM(T239:T258)</f>
        <v>5.6235299999999988</v>
      </c>
      <c r="AR238" s="130" t="s">
        <v>86</v>
      </c>
      <c r="AT238" s="137" t="s">
        <v>77</v>
      </c>
      <c r="AU238" s="137" t="s">
        <v>86</v>
      </c>
      <c r="AY238" s="130" t="s">
        <v>123</v>
      </c>
      <c r="BK238" s="138">
        <f>SUM(BK239:BK258)</f>
        <v>0</v>
      </c>
    </row>
    <row r="239" spans="1:65" s="2" customFormat="1" ht="37.9" customHeight="1">
      <c r="A239" s="30"/>
      <c r="B239" s="141"/>
      <c r="C239" s="142" t="s">
        <v>323</v>
      </c>
      <c r="D239" s="142" t="s">
        <v>125</v>
      </c>
      <c r="E239" s="143" t="s">
        <v>324</v>
      </c>
      <c r="F239" s="144" t="s">
        <v>325</v>
      </c>
      <c r="G239" s="145" t="s">
        <v>168</v>
      </c>
      <c r="H239" s="146">
        <v>18</v>
      </c>
      <c r="I239" s="248"/>
      <c r="J239" s="147">
        <f t="shared" ref="J239:J244" si="10">ROUND(I239*H239,2)</f>
        <v>0</v>
      </c>
      <c r="K239" s="144" t="s">
        <v>129</v>
      </c>
      <c r="L239" s="31"/>
      <c r="M239" s="148" t="s">
        <v>1</v>
      </c>
      <c r="N239" s="149" t="s">
        <v>43</v>
      </c>
      <c r="O239" s="150">
        <v>0.24</v>
      </c>
      <c r="P239" s="150">
        <f t="shared" ref="P239:P244" si="11">O239*H239</f>
        <v>4.32</v>
      </c>
      <c r="Q239" s="150">
        <v>0</v>
      </c>
      <c r="R239" s="150">
        <f t="shared" ref="R239:R244" si="12">Q239*H239</f>
        <v>0</v>
      </c>
      <c r="S239" s="150">
        <v>0.23599999999999999</v>
      </c>
      <c r="T239" s="151">
        <f t="shared" ref="T239:T244" si="13">S239*H239</f>
        <v>4.2479999999999993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2" t="s">
        <v>130</v>
      </c>
      <c r="AT239" s="152" t="s">
        <v>125</v>
      </c>
      <c r="AU239" s="152" t="s">
        <v>88</v>
      </c>
      <c r="AY239" s="18" t="s">
        <v>123</v>
      </c>
      <c r="BE239" s="153">
        <f t="shared" ref="BE239:BE244" si="14">IF(N239="základní",J239,0)</f>
        <v>0</v>
      </c>
      <c r="BF239" s="153">
        <f t="shared" ref="BF239:BF244" si="15">IF(N239="snížená",J239,0)</f>
        <v>0</v>
      </c>
      <c r="BG239" s="153">
        <f t="shared" ref="BG239:BG244" si="16">IF(N239="zákl. přenesená",J239,0)</f>
        <v>0</v>
      </c>
      <c r="BH239" s="153">
        <f t="shared" ref="BH239:BH244" si="17">IF(N239="sníž. přenesená",J239,0)</f>
        <v>0</v>
      </c>
      <c r="BI239" s="153">
        <f t="shared" ref="BI239:BI244" si="18">IF(N239="nulová",J239,0)</f>
        <v>0</v>
      </c>
      <c r="BJ239" s="18" t="s">
        <v>86</v>
      </c>
      <c r="BK239" s="153">
        <f t="shared" ref="BK239:BK244" si="19">ROUND(I239*H239,2)</f>
        <v>0</v>
      </c>
      <c r="BL239" s="18" t="s">
        <v>130</v>
      </c>
      <c r="BM239" s="152" t="s">
        <v>326</v>
      </c>
    </row>
    <row r="240" spans="1:65" s="2" customFormat="1" ht="24.2" customHeight="1">
      <c r="A240" s="30"/>
      <c r="B240" s="141"/>
      <c r="C240" s="142" t="s">
        <v>327</v>
      </c>
      <c r="D240" s="142" t="s">
        <v>125</v>
      </c>
      <c r="E240" s="143" t="s">
        <v>328</v>
      </c>
      <c r="F240" s="144" t="s">
        <v>329</v>
      </c>
      <c r="G240" s="145" t="s">
        <v>128</v>
      </c>
      <c r="H240" s="146">
        <v>2</v>
      </c>
      <c r="I240" s="248"/>
      <c r="J240" s="147">
        <f t="shared" si="10"/>
        <v>0</v>
      </c>
      <c r="K240" s="144" t="s">
        <v>129</v>
      </c>
      <c r="L240" s="31"/>
      <c r="M240" s="148" t="s">
        <v>1</v>
      </c>
      <c r="N240" s="149" t="s">
        <v>43</v>
      </c>
      <c r="O240" s="150">
        <v>23.911999999999999</v>
      </c>
      <c r="P240" s="150">
        <f t="shared" si="11"/>
        <v>47.823999999999998</v>
      </c>
      <c r="Q240" s="150">
        <v>0</v>
      </c>
      <c r="R240" s="150">
        <f t="shared" si="12"/>
        <v>0</v>
      </c>
      <c r="S240" s="150">
        <v>0</v>
      </c>
      <c r="T240" s="151">
        <f t="shared" si="13"/>
        <v>0</v>
      </c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R240" s="152" t="s">
        <v>130</v>
      </c>
      <c r="AT240" s="152" t="s">
        <v>125</v>
      </c>
      <c r="AU240" s="152" t="s">
        <v>88</v>
      </c>
      <c r="AY240" s="18" t="s">
        <v>123</v>
      </c>
      <c r="BE240" s="153">
        <f t="shared" si="14"/>
        <v>0</v>
      </c>
      <c r="BF240" s="153">
        <f t="shared" si="15"/>
        <v>0</v>
      </c>
      <c r="BG240" s="153">
        <f t="shared" si="16"/>
        <v>0</v>
      </c>
      <c r="BH240" s="153">
        <f t="shared" si="17"/>
        <v>0</v>
      </c>
      <c r="BI240" s="153">
        <f t="shared" si="18"/>
        <v>0</v>
      </c>
      <c r="BJ240" s="18" t="s">
        <v>86</v>
      </c>
      <c r="BK240" s="153">
        <f t="shared" si="19"/>
        <v>0</v>
      </c>
      <c r="BL240" s="18" t="s">
        <v>130</v>
      </c>
      <c r="BM240" s="152" t="s">
        <v>330</v>
      </c>
    </row>
    <row r="241" spans="1:65" s="2" customFormat="1" ht="37.9" customHeight="1">
      <c r="A241" s="30"/>
      <c r="B241" s="141"/>
      <c r="C241" s="142" t="s">
        <v>331</v>
      </c>
      <c r="D241" s="142" t="s">
        <v>125</v>
      </c>
      <c r="E241" s="143" t="s">
        <v>332</v>
      </c>
      <c r="F241" s="144" t="s">
        <v>333</v>
      </c>
      <c r="G241" s="145" t="s">
        <v>168</v>
      </c>
      <c r="H241" s="146">
        <v>75</v>
      </c>
      <c r="I241" s="248"/>
      <c r="J241" s="147">
        <f t="shared" si="10"/>
        <v>0</v>
      </c>
      <c r="K241" s="144" t="s">
        <v>1</v>
      </c>
      <c r="L241" s="31"/>
      <c r="M241" s="148" t="s">
        <v>1</v>
      </c>
      <c r="N241" s="149" t="s">
        <v>43</v>
      </c>
      <c r="O241" s="150">
        <v>3.9E-2</v>
      </c>
      <c r="P241" s="150">
        <f t="shared" si="11"/>
        <v>2.9249999999999998</v>
      </c>
      <c r="Q241" s="150">
        <v>0</v>
      </c>
      <c r="R241" s="150">
        <f t="shared" si="12"/>
        <v>0</v>
      </c>
      <c r="S241" s="150">
        <v>0</v>
      </c>
      <c r="T241" s="151">
        <f t="shared" si="13"/>
        <v>0</v>
      </c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R241" s="152" t="s">
        <v>130</v>
      </c>
      <c r="AT241" s="152" t="s">
        <v>125</v>
      </c>
      <c r="AU241" s="152" t="s">
        <v>88</v>
      </c>
      <c r="AY241" s="18" t="s">
        <v>123</v>
      </c>
      <c r="BE241" s="153">
        <f t="shared" si="14"/>
        <v>0</v>
      </c>
      <c r="BF241" s="153">
        <f t="shared" si="15"/>
        <v>0</v>
      </c>
      <c r="BG241" s="153">
        <f t="shared" si="16"/>
        <v>0</v>
      </c>
      <c r="BH241" s="153">
        <f t="shared" si="17"/>
        <v>0</v>
      </c>
      <c r="BI241" s="153">
        <f t="shared" si="18"/>
        <v>0</v>
      </c>
      <c r="BJ241" s="18" t="s">
        <v>86</v>
      </c>
      <c r="BK241" s="153">
        <f t="shared" si="19"/>
        <v>0</v>
      </c>
      <c r="BL241" s="18" t="s">
        <v>130</v>
      </c>
      <c r="BM241" s="152" t="s">
        <v>334</v>
      </c>
    </row>
    <row r="242" spans="1:65" s="2" customFormat="1" ht="37.9" customHeight="1">
      <c r="A242" s="30"/>
      <c r="B242" s="141"/>
      <c r="C242" s="185" t="s">
        <v>335</v>
      </c>
      <c r="D242" s="185" t="s">
        <v>261</v>
      </c>
      <c r="E242" s="186" t="s">
        <v>336</v>
      </c>
      <c r="F242" s="187" t="s">
        <v>337</v>
      </c>
      <c r="G242" s="188" t="s">
        <v>168</v>
      </c>
      <c r="H242" s="189">
        <v>75</v>
      </c>
      <c r="I242" s="248"/>
      <c r="J242" s="190">
        <f t="shared" si="10"/>
        <v>0</v>
      </c>
      <c r="K242" s="187" t="s">
        <v>1</v>
      </c>
      <c r="L242" s="191"/>
      <c r="M242" s="192" t="s">
        <v>1</v>
      </c>
      <c r="N242" s="193" t="s">
        <v>43</v>
      </c>
      <c r="O242" s="150">
        <v>0</v>
      </c>
      <c r="P242" s="150">
        <f t="shared" si="11"/>
        <v>0</v>
      </c>
      <c r="Q242" s="150">
        <v>0.19239999999999999</v>
      </c>
      <c r="R242" s="150">
        <f t="shared" si="12"/>
        <v>14.43</v>
      </c>
      <c r="S242" s="150">
        <v>0</v>
      </c>
      <c r="T242" s="151">
        <f t="shared" si="13"/>
        <v>0</v>
      </c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R242" s="152" t="s">
        <v>159</v>
      </c>
      <c r="AT242" s="152" t="s">
        <v>261</v>
      </c>
      <c r="AU242" s="152" t="s">
        <v>88</v>
      </c>
      <c r="AY242" s="18" t="s">
        <v>123</v>
      </c>
      <c r="BE242" s="153">
        <f t="shared" si="14"/>
        <v>0</v>
      </c>
      <c r="BF242" s="153">
        <f t="shared" si="15"/>
        <v>0</v>
      </c>
      <c r="BG242" s="153">
        <f t="shared" si="16"/>
        <v>0</v>
      </c>
      <c r="BH242" s="153">
        <f t="shared" si="17"/>
        <v>0</v>
      </c>
      <c r="BI242" s="153">
        <f t="shared" si="18"/>
        <v>0</v>
      </c>
      <c r="BJ242" s="18" t="s">
        <v>86</v>
      </c>
      <c r="BK242" s="153">
        <f t="shared" si="19"/>
        <v>0</v>
      </c>
      <c r="BL242" s="18" t="s">
        <v>130</v>
      </c>
      <c r="BM242" s="152" t="s">
        <v>338</v>
      </c>
    </row>
    <row r="243" spans="1:65" s="2" customFormat="1" ht="24.2" customHeight="1">
      <c r="A243" s="30"/>
      <c r="B243" s="141"/>
      <c r="C243" s="185" t="s">
        <v>339</v>
      </c>
      <c r="D243" s="185" t="s">
        <v>261</v>
      </c>
      <c r="E243" s="186" t="s">
        <v>340</v>
      </c>
      <c r="F243" s="187" t="s">
        <v>341</v>
      </c>
      <c r="G243" s="188" t="s">
        <v>128</v>
      </c>
      <c r="H243" s="189">
        <v>7</v>
      </c>
      <c r="I243" s="248"/>
      <c r="J243" s="190">
        <f t="shared" si="10"/>
        <v>0</v>
      </c>
      <c r="K243" s="187" t="s">
        <v>129</v>
      </c>
      <c r="L243" s="191"/>
      <c r="M243" s="192" t="s">
        <v>1</v>
      </c>
      <c r="N243" s="193" t="s">
        <v>43</v>
      </c>
      <c r="O243" s="150">
        <v>0</v>
      </c>
      <c r="P243" s="150">
        <f t="shared" si="11"/>
        <v>0</v>
      </c>
      <c r="Q243" s="150">
        <v>2.31E-3</v>
      </c>
      <c r="R243" s="150">
        <f t="shared" si="12"/>
        <v>1.617E-2</v>
      </c>
      <c r="S243" s="150">
        <v>0</v>
      </c>
      <c r="T243" s="151">
        <f t="shared" si="13"/>
        <v>0</v>
      </c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R243" s="152" t="s">
        <v>159</v>
      </c>
      <c r="AT243" s="152" t="s">
        <v>261</v>
      </c>
      <c r="AU243" s="152" t="s">
        <v>88</v>
      </c>
      <c r="AY243" s="18" t="s">
        <v>123</v>
      </c>
      <c r="BE243" s="153">
        <f t="shared" si="14"/>
        <v>0</v>
      </c>
      <c r="BF243" s="153">
        <f t="shared" si="15"/>
        <v>0</v>
      </c>
      <c r="BG243" s="153">
        <f t="shared" si="16"/>
        <v>0</v>
      </c>
      <c r="BH243" s="153">
        <f t="shared" si="17"/>
        <v>0</v>
      </c>
      <c r="BI243" s="153">
        <f t="shared" si="18"/>
        <v>0</v>
      </c>
      <c r="BJ243" s="18" t="s">
        <v>86</v>
      </c>
      <c r="BK243" s="153">
        <f t="shared" si="19"/>
        <v>0</v>
      </c>
      <c r="BL243" s="18" t="s">
        <v>130</v>
      </c>
      <c r="BM243" s="152" t="s">
        <v>342</v>
      </c>
    </row>
    <row r="244" spans="1:65" s="2" customFormat="1" ht="49.15" customHeight="1">
      <c r="A244" s="30"/>
      <c r="B244" s="141"/>
      <c r="C244" s="142" t="s">
        <v>343</v>
      </c>
      <c r="D244" s="142" t="s">
        <v>125</v>
      </c>
      <c r="E244" s="143" t="s">
        <v>344</v>
      </c>
      <c r="F244" s="144" t="s">
        <v>345</v>
      </c>
      <c r="G244" s="145" t="s">
        <v>128</v>
      </c>
      <c r="H244" s="146">
        <v>2</v>
      </c>
      <c r="I244" s="248"/>
      <c r="J244" s="147">
        <f t="shared" si="10"/>
        <v>0</v>
      </c>
      <c r="K244" s="144" t="s">
        <v>129</v>
      </c>
      <c r="L244" s="31"/>
      <c r="M244" s="148" t="s">
        <v>1</v>
      </c>
      <c r="N244" s="149" t="s">
        <v>43</v>
      </c>
      <c r="O244" s="150">
        <v>7.2859999999999996</v>
      </c>
      <c r="P244" s="150">
        <f t="shared" si="11"/>
        <v>14.571999999999999</v>
      </c>
      <c r="Q244" s="150">
        <v>0</v>
      </c>
      <c r="R244" s="150">
        <f t="shared" si="12"/>
        <v>0</v>
      </c>
      <c r="S244" s="150">
        <v>0.311</v>
      </c>
      <c r="T244" s="151">
        <f t="shared" si="13"/>
        <v>0.622</v>
      </c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R244" s="152" t="s">
        <v>130</v>
      </c>
      <c r="AT244" s="152" t="s">
        <v>125</v>
      </c>
      <c r="AU244" s="152" t="s">
        <v>88</v>
      </c>
      <c r="AY244" s="18" t="s">
        <v>123</v>
      </c>
      <c r="BE244" s="153">
        <f t="shared" si="14"/>
        <v>0</v>
      </c>
      <c r="BF244" s="153">
        <f t="shared" si="15"/>
        <v>0</v>
      </c>
      <c r="BG244" s="153">
        <f t="shared" si="16"/>
        <v>0</v>
      </c>
      <c r="BH244" s="153">
        <f t="shared" si="17"/>
        <v>0</v>
      </c>
      <c r="BI244" s="153">
        <f t="shared" si="18"/>
        <v>0</v>
      </c>
      <c r="BJ244" s="18" t="s">
        <v>86</v>
      </c>
      <c r="BK244" s="153">
        <f t="shared" si="19"/>
        <v>0</v>
      </c>
      <c r="BL244" s="18" t="s">
        <v>130</v>
      </c>
      <c r="BM244" s="152" t="s">
        <v>346</v>
      </c>
    </row>
    <row r="245" spans="1:65" s="13" customFormat="1">
      <c r="B245" s="158"/>
      <c r="D245" s="154" t="s">
        <v>157</v>
      </c>
      <c r="E245" s="159" t="s">
        <v>1</v>
      </c>
      <c r="F245" s="160" t="s">
        <v>88</v>
      </c>
      <c r="H245" s="161">
        <v>2</v>
      </c>
      <c r="L245" s="158"/>
      <c r="M245" s="162"/>
      <c r="N245" s="163"/>
      <c r="O245" s="163"/>
      <c r="P245" s="163"/>
      <c r="Q245" s="163"/>
      <c r="R245" s="163"/>
      <c r="S245" s="163"/>
      <c r="T245" s="164"/>
      <c r="AT245" s="159" t="s">
        <v>157</v>
      </c>
      <c r="AU245" s="159" t="s">
        <v>88</v>
      </c>
      <c r="AV245" s="13" t="s">
        <v>88</v>
      </c>
      <c r="AW245" s="13" t="s">
        <v>33</v>
      </c>
      <c r="AX245" s="13" t="s">
        <v>86</v>
      </c>
      <c r="AY245" s="159" t="s">
        <v>123</v>
      </c>
    </row>
    <row r="246" spans="1:65" s="2" customFormat="1" ht="24.2" customHeight="1">
      <c r="A246" s="30"/>
      <c r="B246" s="141"/>
      <c r="C246" s="185" t="s">
        <v>347</v>
      </c>
      <c r="D246" s="185" t="s">
        <v>261</v>
      </c>
      <c r="E246" s="186" t="s">
        <v>348</v>
      </c>
      <c r="F246" s="187" t="s">
        <v>349</v>
      </c>
      <c r="G246" s="188" t="s">
        <v>128</v>
      </c>
      <c r="H246" s="189">
        <v>2</v>
      </c>
      <c r="I246" s="248"/>
      <c r="J246" s="190">
        <f>ROUND(I246*H246,2)</f>
        <v>0</v>
      </c>
      <c r="K246" s="187" t="s">
        <v>1</v>
      </c>
      <c r="L246" s="191"/>
      <c r="M246" s="192" t="s">
        <v>1</v>
      </c>
      <c r="N246" s="193" t="s">
        <v>43</v>
      </c>
      <c r="O246" s="150">
        <v>0</v>
      </c>
      <c r="P246" s="150">
        <f>O246*H246</f>
        <v>0</v>
      </c>
      <c r="Q246" s="150">
        <v>0.34</v>
      </c>
      <c r="R246" s="150">
        <f>Q246*H246</f>
        <v>0.68</v>
      </c>
      <c r="S246" s="150">
        <v>0</v>
      </c>
      <c r="T246" s="151">
        <f>S246*H246</f>
        <v>0</v>
      </c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R246" s="152" t="s">
        <v>159</v>
      </c>
      <c r="AT246" s="152" t="s">
        <v>261</v>
      </c>
      <c r="AU246" s="152" t="s">
        <v>88</v>
      </c>
      <c r="AY246" s="18" t="s">
        <v>123</v>
      </c>
      <c r="BE246" s="153">
        <f>IF(N246="základní",J246,0)</f>
        <v>0</v>
      </c>
      <c r="BF246" s="153">
        <f>IF(N246="snížená",J246,0)</f>
        <v>0</v>
      </c>
      <c r="BG246" s="153">
        <f>IF(N246="zákl. přenesená",J246,0)</f>
        <v>0</v>
      </c>
      <c r="BH246" s="153">
        <f>IF(N246="sníž. přenesená",J246,0)</f>
        <v>0</v>
      </c>
      <c r="BI246" s="153">
        <f>IF(N246="nulová",J246,0)</f>
        <v>0</v>
      </c>
      <c r="BJ246" s="18" t="s">
        <v>86</v>
      </c>
      <c r="BK246" s="153">
        <f>ROUND(I246*H246,2)</f>
        <v>0</v>
      </c>
      <c r="BL246" s="18" t="s">
        <v>130</v>
      </c>
      <c r="BM246" s="152" t="s">
        <v>350</v>
      </c>
    </row>
    <row r="247" spans="1:65" s="2" customFormat="1" ht="39">
      <c r="A247" s="30"/>
      <c r="B247" s="31"/>
      <c r="C247" s="30"/>
      <c r="D247" s="154" t="s">
        <v>155</v>
      </c>
      <c r="E247" s="30"/>
      <c r="F247" s="155" t="s">
        <v>351</v>
      </c>
      <c r="G247" s="30"/>
      <c r="H247" s="30"/>
      <c r="I247" s="30"/>
      <c r="J247" s="30"/>
      <c r="K247" s="30"/>
      <c r="L247" s="31"/>
      <c r="M247" s="156"/>
      <c r="N247" s="157"/>
      <c r="O247" s="56"/>
      <c r="P247" s="56"/>
      <c r="Q247" s="56"/>
      <c r="R247" s="56"/>
      <c r="S247" s="56"/>
      <c r="T247" s="57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T247" s="18" t="s">
        <v>155</v>
      </c>
      <c r="AU247" s="18" t="s">
        <v>88</v>
      </c>
    </row>
    <row r="248" spans="1:65" s="2" customFormat="1" ht="24.2" customHeight="1">
      <c r="A248" s="30"/>
      <c r="B248" s="141"/>
      <c r="C248" s="185" t="s">
        <v>352</v>
      </c>
      <c r="D248" s="185" t="s">
        <v>261</v>
      </c>
      <c r="E248" s="186" t="s">
        <v>353</v>
      </c>
      <c r="F248" s="187" t="s">
        <v>354</v>
      </c>
      <c r="G248" s="188" t="s">
        <v>128</v>
      </c>
      <c r="H248" s="189">
        <v>2</v>
      </c>
      <c r="I248" s="248"/>
      <c r="J248" s="190">
        <f>ROUND(I248*H248,2)</f>
        <v>0</v>
      </c>
      <c r="K248" s="187" t="s">
        <v>1</v>
      </c>
      <c r="L248" s="191"/>
      <c r="M248" s="192" t="s">
        <v>1</v>
      </c>
      <c r="N248" s="193" t="s">
        <v>43</v>
      </c>
      <c r="O248" s="150">
        <v>0</v>
      </c>
      <c r="P248" s="150">
        <f>O248*H248</f>
        <v>0</v>
      </c>
      <c r="Q248" s="150">
        <v>0.1</v>
      </c>
      <c r="R248" s="150">
        <f>Q248*H248</f>
        <v>0.2</v>
      </c>
      <c r="S248" s="150">
        <v>0</v>
      </c>
      <c r="T248" s="151">
        <f>S248*H248</f>
        <v>0</v>
      </c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R248" s="152" t="s">
        <v>159</v>
      </c>
      <c r="AT248" s="152" t="s">
        <v>261</v>
      </c>
      <c r="AU248" s="152" t="s">
        <v>88</v>
      </c>
      <c r="AY248" s="18" t="s">
        <v>123</v>
      </c>
      <c r="BE248" s="153">
        <f>IF(N248="základní",J248,0)</f>
        <v>0</v>
      </c>
      <c r="BF248" s="153">
        <f>IF(N248="snížená",J248,0)</f>
        <v>0</v>
      </c>
      <c r="BG248" s="153">
        <f>IF(N248="zákl. přenesená",J248,0)</f>
        <v>0</v>
      </c>
      <c r="BH248" s="153">
        <f>IF(N248="sníž. přenesená",J248,0)</f>
        <v>0</v>
      </c>
      <c r="BI248" s="153">
        <f>IF(N248="nulová",J248,0)</f>
        <v>0</v>
      </c>
      <c r="BJ248" s="18" t="s">
        <v>86</v>
      </c>
      <c r="BK248" s="153">
        <f>ROUND(I248*H248,2)</f>
        <v>0</v>
      </c>
      <c r="BL248" s="18" t="s">
        <v>130</v>
      </c>
      <c r="BM248" s="152" t="s">
        <v>355</v>
      </c>
    </row>
    <row r="249" spans="1:65" s="2" customFormat="1" ht="37.9" customHeight="1">
      <c r="A249" s="30"/>
      <c r="B249" s="141"/>
      <c r="C249" s="142" t="s">
        <v>356</v>
      </c>
      <c r="D249" s="142" t="s">
        <v>125</v>
      </c>
      <c r="E249" s="143" t="s">
        <v>357</v>
      </c>
      <c r="F249" s="144" t="s">
        <v>358</v>
      </c>
      <c r="G249" s="145" t="s">
        <v>359</v>
      </c>
      <c r="H249" s="146">
        <v>1</v>
      </c>
      <c r="I249" s="248"/>
      <c r="J249" s="147">
        <f>ROUND(I249*H249,2)</f>
        <v>0</v>
      </c>
      <c r="K249" s="144" t="s">
        <v>1</v>
      </c>
      <c r="L249" s="31"/>
      <c r="M249" s="148" t="s">
        <v>1</v>
      </c>
      <c r="N249" s="149" t="s">
        <v>43</v>
      </c>
      <c r="O249" s="150">
        <v>7.117</v>
      </c>
      <c r="P249" s="150">
        <f>O249*H249</f>
        <v>7.117</v>
      </c>
      <c r="Q249" s="150">
        <v>0</v>
      </c>
      <c r="R249" s="150">
        <f>Q249*H249</f>
        <v>0</v>
      </c>
      <c r="S249" s="150">
        <v>0.75353000000000003</v>
      </c>
      <c r="T249" s="151">
        <f>S249*H249</f>
        <v>0.75353000000000003</v>
      </c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R249" s="152" t="s">
        <v>130</v>
      </c>
      <c r="AT249" s="152" t="s">
        <v>125</v>
      </c>
      <c r="AU249" s="152" t="s">
        <v>88</v>
      </c>
      <c r="AY249" s="18" t="s">
        <v>123</v>
      </c>
      <c r="BE249" s="153">
        <f>IF(N249="základní",J249,0)</f>
        <v>0</v>
      </c>
      <c r="BF249" s="153">
        <f>IF(N249="snížená",J249,0)</f>
        <v>0</v>
      </c>
      <c r="BG249" s="153">
        <f>IF(N249="zákl. přenesená",J249,0)</f>
        <v>0</v>
      </c>
      <c r="BH249" s="153">
        <f>IF(N249="sníž. přenesená",J249,0)</f>
        <v>0</v>
      </c>
      <c r="BI249" s="153">
        <f>IF(N249="nulová",J249,0)</f>
        <v>0</v>
      </c>
      <c r="BJ249" s="18" t="s">
        <v>86</v>
      </c>
      <c r="BK249" s="153">
        <f>ROUND(I249*H249,2)</f>
        <v>0</v>
      </c>
      <c r="BL249" s="18" t="s">
        <v>130</v>
      </c>
      <c r="BM249" s="152" t="s">
        <v>360</v>
      </c>
    </row>
    <row r="250" spans="1:65" s="14" customFormat="1">
      <c r="B250" s="165"/>
      <c r="D250" s="154" t="s">
        <v>157</v>
      </c>
      <c r="E250" s="166" t="s">
        <v>1</v>
      </c>
      <c r="F250" s="167" t="s">
        <v>361</v>
      </c>
      <c r="H250" s="166" t="s">
        <v>1</v>
      </c>
      <c r="L250" s="165"/>
      <c r="M250" s="168"/>
      <c r="N250" s="169"/>
      <c r="O250" s="169"/>
      <c r="P250" s="169"/>
      <c r="Q250" s="169"/>
      <c r="R250" s="169"/>
      <c r="S250" s="169"/>
      <c r="T250" s="170"/>
      <c r="AT250" s="166" t="s">
        <v>157</v>
      </c>
      <c r="AU250" s="166" t="s">
        <v>88</v>
      </c>
      <c r="AV250" s="14" t="s">
        <v>86</v>
      </c>
      <c r="AW250" s="14" t="s">
        <v>33</v>
      </c>
      <c r="AX250" s="14" t="s">
        <v>78</v>
      </c>
      <c r="AY250" s="166" t="s">
        <v>123</v>
      </c>
    </row>
    <row r="251" spans="1:65" s="13" customFormat="1">
      <c r="B251" s="158"/>
      <c r="D251" s="154" t="s">
        <v>157</v>
      </c>
      <c r="E251" s="159" t="s">
        <v>1</v>
      </c>
      <c r="F251" s="160" t="s">
        <v>86</v>
      </c>
      <c r="H251" s="161">
        <v>1</v>
      </c>
      <c r="L251" s="158"/>
      <c r="M251" s="162"/>
      <c r="N251" s="163"/>
      <c r="O251" s="163"/>
      <c r="P251" s="163"/>
      <c r="Q251" s="163"/>
      <c r="R251" s="163"/>
      <c r="S251" s="163"/>
      <c r="T251" s="164"/>
      <c r="AT251" s="159" t="s">
        <v>157</v>
      </c>
      <c r="AU251" s="159" t="s">
        <v>88</v>
      </c>
      <c r="AV251" s="13" t="s">
        <v>88</v>
      </c>
      <c r="AW251" s="13" t="s">
        <v>33</v>
      </c>
      <c r="AX251" s="13" t="s">
        <v>86</v>
      </c>
      <c r="AY251" s="159" t="s">
        <v>123</v>
      </c>
    </row>
    <row r="252" spans="1:65" s="2" customFormat="1" ht="16.5" customHeight="1">
      <c r="A252" s="30"/>
      <c r="B252" s="141"/>
      <c r="C252" s="142" t="s">
        <v>362</v>
      </c>
      <c r="D252" s="142" t="s">
        <v>125</v>
      </c>
      <c r="E252" s="143" t="s">
        <v>363</v>
      </c>
      <c r="F252" s="144" t="s">
        <v>364</v>
      </c>
      <c r="G252" s="145" t="s">
        <v>168</v>
      </c>
      <c r="H252" s="146">
        <v>75</v>
      </c>
      <c r="I252" s="248"/>
      <c r="J252" s="147">
        <f t="shared" ref="J252:J257" si="20">ROUND(I252*H252,2)</f>
        <v>0</v>
      </c>
      <c r="K252" s="144" t="s">
        <v>129</v>
      </c>
      <c r="L252" s="31"/>
      <c r="M252" s="148" t="s">
        <v>1</v>
      </c>
      <c r="N252" s="149" t="s">
        <v>43</v>
      </c>
      <c r="O252" s="150">
        <v>0.121</v>
      </c>
      <c r="P252" s="150">
        <f t="shared" ref="P252:P257" si="21">O252*H252</f>
        <v>9.0749999999999993</v>
      </c>
      <c r="Q252" s="150">
        <v>0</v>
      </c>
      <c r="R252" s="150">
        <f t="shared" ref="R252:R257" si="22">Q252*H252</f>
        <v>0</v>
      </c>
      <c r="S252" s="150">
        <v>0</v>
      </c>
      <c r="T252" s="151">
        <f t="shared" ref="T252:T257" si="23">S252*H252</f>
        <v>0</v>
      </c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R252" s="152" t="s">
        <v>130</v>
      </c>
      <c r="AT252" s="152" t="s">
        <v>125</v>
      </c>
      <c r="AU252" s="152" t="s">
        <v>88</v>
      </c>
      <c r="AY252" s="18" t="s">
        <v>123</v>
      </c>
      <c r="BE252" s="153">
        <f t="shared" ref="BE252:BE257" si="24">IF(N252="základní",J252,0)</f>
        <v>0</v>
      </c>
      <c r="BF252" s="153">
        <f t="shared" ref="BF252:BF257" si="25">IF(N252="snížená",J252,0)</f>
        <v>0</v>
      </c>
      <c r="BG252" s="153">
        <f t="shared" ref="BG252:BG257" si="26">IF(N252="zákl. přenesená",J252,0)</f>
        <v>0</v>
      </c>
      <c r="BH252" s="153">
        <f t="shared" ref="BH252:BH257" si="27">IF(N252="sníž. přenesená",J252,0)</f>
        <v>0</v>
      </c>
      <c r="BI252" s="153">
        <f t="shared" ref="BI252:BI257" si="28">IF(N252="nulová",J252,0)</f>
        <v>0</v>
      </c>
      <c r="BJ252" s="18" t="s">
        <v>86</v>
      </c>
      <c r="BK252" s="153">
        <f t="shared" ref="BK252:BK257" si="29">ROUND(I252*H252,2)</f>
        <v>0</v>
      </c>
      <c r="BL252" s="18" t="s">
        <v>130</v>
      </c>
      <c r="BM252" s="152" t="s">
        <v>365</v>
      </c>
    </row>
    <row r="253" spans="1:65" s="2" customFormat="1" ht="33" customHeight="1">
      <c r="A253" s="30"/>
      <c r="B253" s="141"/>
      <c r="C253" s="142" t="s">
        <v>366</v>
      </c>
      <c r="D253" s="142" t="s">
        <v>125</v>
      </c>
      <c r="E253" s="143" t="s">
        <v>367</v>
      </c>
      <c r="F253" s="144" t="s">
        <v>368</v>
      </c>
      <c r="G253" s="145" t="s">
        <v>128</v>
      </c>
      <c r="H253" s="146">
        <v>2</v>
      </c>
      <c r="I253" s="248"/>
      <c r="J253" s="147">
        <f t="shared" si="20"/>
        <v>0</v>
      </c>
      <c r="K253" s="144" t="s">
        <v>129</v>
      </c>
      <c r="L253" s="31"/>
      <c r="M253" s="148" t="s">
        <v>1</v>
      </c>
      <c r="N253" s="149" t="s">
        <v>43</v>
      </c>
      <c r="O253" s="150">
        <v>23.08</v>
      </c>
      <c r="P253" s="150">
        <f t="shared" si="21"/>
        <v>46.16</v>
      </c>
      <c r="Q253" s="150">
        <v>0.47094000000000003</v>
      </c>
      <c r="R253" s="150">
        <f t="shared" si="22"/>
        <v>0.94188000000000005</v>
      </c>
      <c r="S253" s="150">
        <v>0</v>
      </c>
      <c r="T253" s="151">
        <f t="shared" si="23"/>
        <v>0</v>
      </c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R253" s="152" t="s">
        <v>130</v>
      </c>
      <c r="AT253" s="152" t="s">
        <v>125</v>
      </c>
      <c r="AU253" s="152" t="s">
        <v>88</v>
      </c>
      <c r="AY253" s="18" t="s">
        <v>123</v>
      </c>
      <c r="BE253" s="153">
        <f t="shared" si="24"/>
        <v>0</v>
      </c>
      <c r="BF253" s="153">
        <f t="shared" si="25"/>
        <v>0</v>
      </c>
      <c r="BG253" s="153">
        <f t="shared" si="26"/>
        <v>0</v>
      </c>
      <c r="BH253" s="153">
        <f t="shared" si="27"/>
        <v>0</v>
      </c>
      <c r="BI253" s="153">
        <f t="shared" si="28"/>
        <v>0</v>
      </c>
      <c r="BJ253" s="18" t="s">
        <v>86</v>
      </c>
      <c r="BK253" s="153">
        <f t="shared" si="29"/>
        <v>0</v>
      </c>
      <c r="BL253" s="18" t="s">
        <v>130</v>
      </c>
      <c r="BM253" s="152" t="s">
        <v>369</v>
      </c>
    </row>
    <row r="254" spans="1:65" s="2" customFormat="1" ht="21.75" customHeight="1">
      <c r="A254" s="30"/>
      <c r="B254" s="141"/>
      <c r="C254" s="142" t="s">
        <v>370</v>
      </c>
      <c r="D254" s="142" t="s">
        <v>125</v>
      </c>
      <c r="E254" s="143" t="s">
        <v>371</v>
      </c>
      <c r="F254" s="144" t="s">
        <v>372</v>
      </c>
      <c r="G254" s="145" t="s">
        <v>168</v>
      </c>
      <c r="H254" s="146">
        <v>75</v>
      </c>
      <c r="I254" s="248"/>
      <c r="J254" s="147">
        <f t="shared" si="20"/>
        <v>0</v>
      </c>
      <c r="K254" s="144" t="s">
        <v>129</v>
      </c>
      <c r="L254" s="31"/>
      <c r="M254" s="148" t="s">
        <v>1</v>
      </c>
      <c r="N254" s="149" t="s">
        <v>43</v>
      </c>
      <c r="O254" s="150">
        <v>0.14199999999999999</v>
      </c>
      <c r="P254" s="150">
        <f t="shared" si="21"/>
        <v>10.649999999999999</v>
      </c>
      <c r="Q254" s="150">
        <v>1.0000000000000001E-5</v>
      </c>
      <c r="R254" s="150">
        <f t="shared" si="22"/>
        <v>7.5000000000000002E-4</v>
      </c>
      <c r="S254" s="150">
        <v>0</v>
      </c>
      <c r="T254" s="151">
        <f t="shared" si="23"/>
        <v>0</v>
      </c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R254" s="152" t="s">
        <v>130</v>
      </c>
      <c r="AT254" s="152" t="s">
        <v>125</v>
      </c>
      <c r="AU254" s="152" t="s">
        <v>88</v>
      </c>
      <c r="AY254" s="18" t="s">
        <v>123</v>
      </c>
      <c r="BE254" s="153">
        <f t="shared" si="24"/>
        <v>0</v>
      </c>
      <c r="BF254" s="153">
        <f t="shared" si="25"/>
        <v>0</v>
      </c>
      <c r="BG254" s="153">
        <f t="shared" si="26"/>
        <v>0</v>
      </c>
      <c r="BH254" s="153">
        <f t="shared" si="27"/>
        <v>0</v>
      </c>
      <c r="BI254" s="153">
        <f t="shared" si="28"/>
        <v>0</v>
      </c>
      <c r="BJ254" s="18" t="s">
        <v>86</v>
      </c>
      <c r="BK254" s="153">
        <f t="shared" si="29"/>
        <v>0</v>
      </c>
      <c r="BL254" s="18" t="s">
        <v>130</v>
      </c>
      <c r="BM254" s="152" t="s">
        <v>373</v>
      </c>
    </row>
    <row r="255" spans="1:65" s="2" customFormat="1" ht="16.5" customHeight="1">
      <c r="A255" s="30"/>
      <c r="B255" s="141"/>
      <c r="C255" s="142" t="s">
        <v>374</v>
      </c>
      <c r="D255" s="142" t="s">
        <v>125</v>
      </c>
      <c r="E255" s="143" t="s">
        <v>375</v>
      </c>
      <c r="F255" s="144" t="s">
        <v>376</v>
      </c>
      <c r="G255" s="145" t="s">
        <v>168</v>
      </c>
      <c r="H255" s="146">
        <v>80</v>
      </c>
      <c r="I255" s="248"/>
      <c r="J255" s="147">
        <f t="shared" si="20"/>
        <v>0</v>
      </c>
      <c r="K255" s="144" t="s">
        <v>129</v>
      </c>
      <c r="L255" s="31"/>
      <c r="M255" s="148" t="s">
        <v>1</v>
      </c>
      <c r="N255" s="149" t="s">
        <v>43</v>
      </c>
      <c r="O255" s="150">
        <v>6.0999999999999999E-2</v>
      </c>
      <c r="P255" s="150">
        <f t="shared" si="21"/>
        <v>4.88</v>
      </c>
      <c r="Q255" s="150">
        <v>2.0000000000000001E-4</v>
      </c>
      <c r="R255" s="150">
        <f t="shared" si="22"/>
        <v>1.6E-2</v>
      </c>
      <c r="S255" s="150">
        <v>0</v>
      </c>
      <c r="T255" s="151">
        <f t="shared" si="23"/>
        <v>0</v>
      </c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R255" s="152" t="s">
        <v>130</v>
      </c>
      <c r="AT255" s="152" t="s">
        <v>125</v>
      </c>
      <c r="AU255" s="152" t="s">
        <v>88</v>
      </c>
      <c r="AY255" s="18" t="s">
        <v>123</v>
      </c>
      <c r="BE255" s="153">
        <f t="shared" si="24"/>
        <v>0</v>
      </c>
      <c r="BF255" s="153">
        <f t="shared" si="25"/>
        <v>0</v>
      </c>
      <c r="BG255" s="153">
        <f t="shared" si="26"/>
        <v>0</v>
      </c>
      <c r="BH255" s="153">
        <f t="shared" si="27"/>
        <v>0</v>
      </c>
      <c r="BI255" s="153">
        <f t="shared" si="28"/>
        <v>0</v>
      </c>
      <c r="BJ255" s="18" t="s">
        <v>86</v>
      </c>
      <c r="BK255" s="153">
        <f t="shared" si="29"/>
        <v>0</v>
      </c>
      <c r="BL255" s="18" t="s">
        <v>130</v>
      </c>
      <c r="BM255" s="152" t="s">
        <v>377</v>
      </c>
    </row>
    <row r="256" spans="1:65" s="2" customFormat="1" ht="21.75" customHeight="1">
      <c r="A256" s="30"/>
      <c r="B256" s="141"/>
      <c r="C256" s="142" t="s">
        <v>378</v>
      </c>
      <c r="D256" s="142" t="s">
        <v>125</v>
      </c>
      <c r="E256" s="143" t="s">
        <v>379</v>
      </c>
      <c r="F256" s="144" t="s">
        <v>380</v>
      </c>
      <c r="G256" s="145" t="s">
        <v>168</v>
      </c>
      <c r="H256" s="146">
        <v>75</v>
      </c>
      <c r="I256" s="248"/>
      <c r="J256" s="147">
        <f t="shared" si="20"/>
        <v>0</v>
      </c>
      <c r="K256" s="144" t="s">
        <v>129</v>
      </c>
      <c r="L256" s="31"/>
      <c r="M256" s="148" t="s">
        <v>1</v>
      </c>
      <c r="N256" s="149" t="s">
        <v>43</v>
      </c>
      <c r="O256" s="150">
        <v>2.7E-2</v>
      </c>
      <c r="P256" s="150">
        <f t="shared" si="21"/>
        <v>2.0249999999999999</v>
      </c>
      <c r="Q256" s="150">
        <v>1.2999999999999999E-4</v>
      </c>
      <c r="R256" s="150">
        <f t="shared" si="22"/>
        <v>9.75E-3</v>
      </c>
      <c r="S256" s="150">
        <v>0</v>
      </c>
      <c r="T256" s="151">
        <f t="shared" si="23"/>
        <v>0</v>
      </c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R256" s="152" t="s">
        <v>130</v>
      </c>
      <c r="AT256" s="152" t="s">
        <v>125</v>
      </c>
      <c r="AU256" s="152" t="s">
        <v>88</v>
      </c>
      <c r="AY256" s="18" t="s">
        <v>123</v>
      </c>
      <c r="BE256" s="153">
        <f t="shared" si="24"/>
        <v>0</v>
      </c>
      <c r="BF256" s="153">
        <f t="shared" si="25"/>
        <v>0</v>
      </c>
      <c r="BG256" s="153">
        <f t="shared" si="26"/>
        <v>0</v>
      </c>
      <c r="BH256" s="153">
        <f t="shared" si="27"/>
        <v>0</v>
      </c>
      <c r="BI256" s="153">
        <f t="shared" si="28"/>
        <v>0</v>
      </c>
      <c r="BJ256" s="18" t="s">
        <v>86</v>
      </c>
      <c r="BK256" s="153">
        <f t="shared" si="29"/>
        <v>0</v>
      </c>
      <c r="BL256" s="18" t="s">
        <v>130</v>
      </c>
      <c r="BM256" s="152" t="s">
        <v>381</v>
      </c>
    </row>
    <row r="257" spans="1:65" s="2" customFormat="1" ht="37.9" customHeight="1">
      <c r="A257" s="30"/>
      <c r="B257" s="141"/>
      <c r="C257" s="142" t="s">
        <v>382</v>
      </c>
      <c r="D257" s="142" t="s">
        <v>125</v>
      </c>
      <c r="E257" s="143" t="s">
        <v>383</v>
      </c>
      <c r="F257" s="144" t="s">
        <v>384</v>
      </c>
      <c r="G257" s="145" t="s">
        <v>184</v>
      </c>
      <c r="H257" s="146">
        <v>20.64</v>
      </c>
      <c r="I257" s="248"/>
      <c r="J257" s="147">
        <f t="shared" si="20"/>
        <v>0</v>
      </c>
      <c r="K257" s="144" t="s">
        <v>129</v>
      </c>
      <c r="L257" s="31"/>
      <c r="M257" s="148" t="s">
        <v>1</v>
      </c>
      <c r="N257" s="149" t="s">
        <v>43</v>
      </c>
      <c r="O257" s="150">
        <v>3.1379999999999999</v>
      </c>
      <c r="P257" s="150">
        <f t="shared" si="21"/>
        <v>64.768320000000003</v>
      </c>
      <c r="Q257" s="150">
        <v>1.5298499999999999</v>
      </c>
      <c r="R257" s="150">
        <f t="shared" si="22"/>
        <v>31.576104000000001</v>
      </c>
      <c r="S257" s="150">
        <v>0</v>
      </c>
      <c r="T257" s="151">
        <f t="shared" si="23"/>
        <v>0</v>
      </c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R257" s="152" t="s">
        <v>130</v>
      </c>
      <c r="AT257" s="152" t="s">
        <v>125</v>
      </c>
      <c r="AU257" s="152" t="s">
        <v>88</v>
      </c>
      <c r="AY257" s="18" t="s">
        <v>123</v>
      </c>
      <c r="BE257" s="153">
        <f t="shared" si="24"/>
        <v>0</v>
      </c>
      <c r="BF257" s="153">
        <f t="shared" si="25"/>
        <v>0</v>
      </c>
      <c r="BG257" s="153">
        <f t="shared" si="26"/>
        <v>0</v>
      </c>
      <c r="BH257" s="153">
        <f t="shared" si="27"/>
        <v>0</v>
      </c>
      <c r="BI257" s="153">
        <f t="shared" si="28"/>
        <v>0</v>
      </c>
      <c r="BJ257" s="18" t="s">
        <v>86</v>
      </c>
      <c r="BK257" s="153">
        <f t="shared" si="29"/>
        <v>0</v>
      </c>
      <c r="BL257" s="18" t="s">
        <v>130</v>
      </c>
      <c r="BM257" s="152" t="s">
        <v>385</v>
      </c>
    </row>
    <row r="258" spans="1:65" s="13" customFormat="1">
      <c r="B258" s="158"/>
      <c r="D258" s="154" t="s">
        <v>157</v>
      </c>
      <c r="E258" s="159" t="s">
        <v>1</v>
      </c>
      <c r="F258" s="160" t="s">
        <v>386</v>
      </c>
      <c r="H258" s="161">
        <v>20.64</v>
      </c>
      <c r="L258" s="158"/>
      <c r="M258" s="162"/>
      <c r="N258" s="163"/>
      <c r="O258" s="163"/>
      <c r="P258" s="163"/>
      <c r="Q258" s="163"/>
      <c r="R258" s="163"/>
      <c r="S258" s="163"/>
      <c r="T258" s="164"/>
      <c r="AT258" s="159" t="s">
        <v>157</v>
      </c>
      <c r="AU258" s="159" t="s">
        <v>88</v>
      </c>
      <c r="AV258" s="13" t="s">
        <v>88</v>
      </c>
      <c r="AW258" s="13" t="s">
        <v>33</v>
      </c>
      <c r="AX258" s="13" t="s">
        <v>86</v>
      </c>
      <c r="AY258" s="159" t="s">
        <v>123</v>
      </c>
    </row>
    <row r="259" spans="1:65" s="12" customFormat="1" ht="22.9" customHeight="1">
      <c r="B259" s="129"/>
      <c r="D259" s="130" t="s">
        <v>77</v>
      </c>
      <c r="E259" s="139" t="s">
        <v>165</v>
      </c>
      <c r="F259" s="139" t="s">
        <v>387</v>
      </c>
      <c r="J259" s="140">
        <f>BK259</f>
        <v>0</v>
      </c>
      <c r="L259" s="129"/>
      <c r="M259" s="133"/>
      <c r="N259" s="134"/>
      <c r="O259" s="134"/>
      <c r="P259" s="135">
        <v>0</v>
      </c>
      <c r="Q259" s="134"/>
      <c r="R259" s="135">
        <v>0</v>
      </c>
      <c r="S259" s="134"/>
      <c r="T259" s="136">
        <v>0</v>
      </c>
      <c r="AR259" s="130" t="s">
        <v>86</v>
      </c>
      <c r="AT259" s="137" t="s">
        <v>77</v>
      </c>
      <c r="AU259" s="137" t="s">
        <v>86</v>
      </c>
      <c r="AY259" s="130" t="s">
        <v>123</v>
      </c>
      <c r="BK259" s="138">
        <v>0</v>
      </c>
    </row>
    <row r="260" spans="1:65" s="12" customFormat="1" ht="22.9" customHeight="1">
      <c r="B260" s="129"/>
      <c r="D260" s="130" t="s">
        <v>77</v>
      </c>
      <c r="E260" s="139" t="s">
        <v>388</v>
      </c>
      <c r="F260" s="139" t="s">
        <v>389</v>
      </c>
      <c r="J260" s="140">
        <f>BK260</f>
        <v>0</v>
      </c>
      <c r="L260" s="129"/>
      <c r="M260" s="133"/>
      <c r="N260" s="134"/>
      <c r="O260" s="134"/>
      <c r="P260" s="135">
        <f>SUM(P261:P266)</f>
        <v>0.18691199999999999</v>
      </c>
      <c r="Q260" s="134"/>
      <c r="R260" s="135">
        <f>SUM(R261:R266)</f>
        <v>0</v>
      </c>
      <c r="S260" s="134"/>
      <c r="T260" s="136">
        <f>SUM(T261:T266)</f>
        <v>0</v>
      </c>
      <c r="AR260" s="130" t="s">
        <v>86</v>
      </c>
      <c r="AT260" s="137" t="s">
        <v>77</v>
      </c>
      <c r="AU260" s="137" t="s">
        <v>86</v>
      </c>
      <c r="AY260" s="130" t="s">
        <v>123</v>
      </c>
      <c r="BK260" s="138">
        <f>SUM(BK261:BK266)</f>
        <v>0</v>
      </c>
    </row>
    <row r="261" spans="1:65" s="2" customFormat="1" ht="37.9" customHeight="1">
      <c r="A261" s="30"/>
      <c r="B261" s="141"/>
      <c r="C261" s="142" t="s">
        <v>390</v>
      </c>
      <c r="D261" s="142" t="s">
        <v>125</v>
      </c>
      <c r="E261" s="143" t="s">
        <v>391</v>
      </c>
      <c r="F261" s="144" t="s">
        <v>392</v>
      </c>
      <c r="G261" s="145" t="s">
        <v>249</v>
      </c>
      <c r="H261" s="146">
        <v>4.2480000000000002</v>
      </c>
      <c r="I261" s="248"/>
      <c r="J261" s="147">
        <f>ROUND(I261*H261,2)</f>
        <v>0</v>
      </c>
      <c r="K261" s="144" t="s">
        <v>129</v>
      </c>
      <c r="L261" s="31"/>
      <c r="M261" s="148" t="s">
        <v>1</v>
      </c>
      <c r="N261" s="149" t="s">
        <v>43</v>
      </c>
      <c r="O261" s="150">
        <v>3.2000000000000001E-2</v>
      </c>
      <c r="P261" s="150">
        <f>O261*H261</f>
        <v>0.135936</v>
      </c>
      <c r="Q261" s="150">
        <v>0</v>
      </c>
      <c r="R261" s="150">
        <f>Q261*H261</f>
        <v>0</v>
      </c>
      <c r="S261" s="150">
        <v>0</v>
      </c>
      <c r="T261" s="151">
        <f>S261*H261</f>
        <v>0</v>
      </c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R261" s="152" t="s">
        <v>130</v>
      </c>
      <c r="AT261" s="152" t="s">
        <v>125</v>
      </c>
      <c r="AU261" s="152" t="s">
        <v>88</v>
      </c>
      <c r="AY261" s="18" t="s">
        <v>123</v>
      </c>
      <c r="BE261" s="153">
        <f>IF(N261="základní",J261,0)</f>
        <v>0</v>
      </c>
      <c r="BF261" s="153">
        <f>IF(N261="snížená",J261,0)</f>
        <v>0</v>
      </c>
      <c r="BG261" s="153">
        <f>IF(N261="zákl. přenesená",J261,0)</f>
        <v>0</v>
      </c>
      <c r="BH261" s="153">
        <f>IF(N261="sníž. přenesená",J261,0)</f>
        <v>0</v>
      </c>
      <c r="BI261" s="153">
        <f>IF(N261="nulová",J261,0)</f>
        <v>0</v>
      </c>
      <c r="BJ261" s="18" t="s">
        <v>86</v>
      </c>
      <c r="BK261" s="153">
        <f>ROUND(I261*H261,2)</f>
        <v>0</v>
      </c>
      <c r="BL261" s="18" t="s">
        <v>130</v>
      </c>
      <c r="BM261" s="152" t="s">
        <v>393</v>
      </c>
    </row>
    <row r="262" spans="1:65" s="14" customFormat="1">
      <c r="B262" s="165"/>
      <c r="D262" s="154" t="s">
        <v>157</v>
      </c>
      <c r="E262" s="166" t="s">
        <v>1</v>
      </c>
      <c r="F262" s="167" t="s">
        <v>394</v>
      </c>
      <c r="H262" s="166" t="s">
        <v>1</v>
      </c>
      <c r="L262" s="165"/>
      <c r="M262" s="168"/>
      <c r="N262" s="169"/>
      <c r="O262" s="169"/>
      <c r="P262" s="169"/>
      <c r="Q262" s="169"/>
      <c r="R262" s="169"/>
      <c r="S262" s="169"/>
      <c r="T262" s="170"/>
      <c r="AT262" s="166" t="s">
        <v>157</v>
      </c>
      <c r="AU262" s="166" t="s">
        <v>88</v>
      </c>
      <c r="AV262" s="14" t="s">
        <v>86</v>
      </c>
      <c r="AW262" s="14" t="s">
        <v>33</v>
      </c>
      <c r="AX262" s="14" t="s">
        <v>78</v>
      </c>
      <c r="AY262" s="166" t="s">
        <v>123</v>
      </c>
    </row>
    <row r="263" spans="1:65" s="13" customFormat="1">
      <c r="B263" s="158"/>
      <c r="D263" s="154" t="s">
        <v>157</v>
      </c>
      <c r="E263" s="159" t="s">
        <v>1</v>
      </c>
      <c r="F263" s="160" t="s">
        <v>395</v>
      </c>
      <c r="H263" s="161">
        <v>4.2480000000000002</v>
      </c>
      <c r="L263" s="158"/>
      <c r="M263" s="162"/>
      <c r="N263" s="163"/>
      <c r="O263" s="163"/>
      <c r="P263" s="163"/>
      <c r="Q263" s="163"/>
      <c r="R263" s="163"/>
      <c r="S263" s="163"/>
      <c r="T263" s="164"/>
      <c r="AT263" s="159" t="s">
        <v>157</v>
      </c>
      <c r="AU263" s="159" t="s">
        <v>88</v>
      </c>
      <c r="AV263" s="13" t="s">
        <v>88</v>
      </c>
      <c r="AW263" s="13" t="s">
        <v>33</v>
      </c>
      <c r="AX263" s="13" t="s">
        <v>86</v>
      </c>
      <c r="AY263" s="159" t="s">
        <v>123</v>
      </c>
    </row>
    <row r="264" spans="1:65" s="2" customFormat="1" ht="37.9" customHeight="1">
      <c r="A264" s="30"/>
      <c r="B264" s="141"/>
      <c r="C264" s="142" t="s">
        <v>396</v>
      </c>
      <c r="D264" s="142" t="s">
        <v>125</v>
      </c>
      <c r="E264" s="143" t="s">
        <v>397</v>
      </c>
      <c r="F264" s="144" t="s">
        <v>398</v>
      </c>
      <c r="G264" s="145" t="s">
        <v>249</v>
      </c>
      <c r="H264" s="146">
        <v>16.992000000000001</v>
      </c>
      <c r="I264" s="248"/>
      <c r="J264" s="147">
        <f>ROUND(I264*H264,2)</f>
        <v>0</v>
      </c>
      <c r="K264" s="144" t="s">
        <v>129</v>
      </c>
      <c r="L264" s="31"/>
      <c r="M264" s="148" t="s">
        <v>1</v>
      </c>
      <c r="N264" s="149" t="s">
        <v>43</v>
      </c>
      <c r="O264" s="150">
        <v>3.0000000000000001E-3</v>
      </c>
      <c r="P264" s="150">
        <f>O264*H264</f>
        <v>5.0976E-2</v>
      </c>
      <c r="Q264" s="150">
        <v>0</v>
      </c>
      <c r="R264" s="150">
        <f>Q264*H264</f>
        <v>0</v>
      </c>
      <c r="S264" s="150">
        <v>0</v>
      </c>
      <c r="T264" s="151">
        <f>S264*H264</f>
        <v>0</v>
      </c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R264" s="152" t="s">
        <v>130</v>
      </c>
      <c r="AT264" s="152" t="s">
        <v>125</v>
      </c>
      <c r="AU264" s="152" t="s">
        <v>88</v>
      </c>
      <c r="AY264" s="18" t="s">
        <v>123</v>
      </c>
      <c r="BE264" s="153">
        <f>IF(N264="základní",J264,0)</f>
        <v>0</v>
      </c>
      <c r="BF264" s="153">
        <f>IF(N264="snížená",J264,0)</f>
        <v>0</v>
      </c>
      <c r="BG264" s="153">
        <f>IF(N264="zákl. přenesená",J264,0)</f>
        <v>0</v>
      </c>
      <c r="BH264" s="153">
        <f>IF(N264="sníž. přenesená",J264,0)</f>
        <v>0</v>
      </c>
      <c r="BI264" s="153">
        <f>IF(N264="nulová",J264,0)</f>
        <v>0</v>
      </c>
      <c r="BJ264" s="18" t="s">
        <v>86</v>
      </c>
      <c r="BK264" s="153">
        <f>ROUND(I264*H264,2)</f>
        <v>0</v>
      </c>
      <c r="BL264" s="18" t="s">
        <v>130</v>
      </c>
      <c r="BM264" s="152" t="s">
        <v>399</v>
      </c>
    </row>
    <row r="265" spans="1:65" s="14" customFormat="1">
      <c r="B265" s="165"/>
      <c r="D265" s="154" t="s">
        <v>157</v>
      </c>
      <c r="E265" s="166" t="s">
        <v>1</v>
      </c>
      <c r="F265" s="167" t="s">
        <v>400</v>
      </c>
      <c r="H265" s="166" t="s">
        <v>1</v>
      </c>
      <c r="L265" s="165"/>
      <c r="M265" s="168"/>
      <c r="N265" s="169"/>
      <c r="O265" s="169"/>
      <c r="P265" s="169"/>
      <c r="Q265" s="169"/>
      <c r="R265" s="169"/>
      <c r="S265" s="169"/>
      <c r="T265" s="170"/>
      <c r="AT265" s="166" t="s">
        <v>157</v>
      </c>
      <c r="AU265" s="166" t="s">
        <v>88</v>
      </c>
      <c r="AV265" s="14" t="s">
        <v>86</v>
      </c>
      <c r="AW265" s="14" t="s">
        <v>33</v>
      </c>
      <c r="AX265" s="14" t="s">
        <v>78</v>
      </c>
      <c r="AY265" s="166" t="s">
        <v>123</v>
      </c>
    </row>
    <row r="266" spans="1:65" s="13" customFormat="1">
      <c r="B266" s="158"/>
      <c r="D266" s="154" t="s">
        <v>157</v>
      </c>
      <c r="E266" s="159" t="s">
        <v>1</v>
      </c>
      <c r="F266" s="160" t="s">
        <v>401</v>
      </c>
      <c r="H266" s="161">
        <v>16.992000000000001</v>
      </c>
      <c r="L266" s="158"/>
      <c r="M266" s="162"/>
      <c r="N266" s="163"/>
      <c r="O266" s="163"/>
      <c r="P266" s="163"/>
      <c r="Q266" s="163"/>
      <c r="R266" s="163"/>
      <c r="S266" s="163"/>
      <c r="T266" s="164"/>
      <c r="AT266" s="159" t="s">
        <v>157</v>
      </c>
      <c r="AU266" s="159" t="s">
        <v>88</v>
      </c>
      <c r="AV266" s="13" t="s">
        <v>88</v>
      </c>
      <c r="AW266" s="13" t="s">
        <v>33</v>
      </c>
      <c r="AX266" s="13" t="s">
        <v>86</v>
      </c>
      <c r="AY266" s="159" t="s">
        <v>123</v>
      </c>
    </row>
    <row r="267" spans="1:65" s="12" customFormat="1" ht="22.9" customHeight="1">
      <c r="B267" s="129"/>
      <c r="D267" s="130" t="s">
        <v>77</v>
      </c>
      <c r="E267" s="139" t="s">
        <v>402</v>
      </c>
      <c r="F267" s="139" t="s">
        <v>403</v>
      </c>
      <c r="J267" s="140">
        <f>BK267</f>
        <v>0</v>
      </c>
      <c r="L267" s="129"/>
      <c r="M267" s="133"/>
      <c r="N267" s="134"/>
      <c r="O267" s="134"/>
      <c r="P267" s="135">
        <f>P268</f>
        <v>281.70215999999999</v>
      </c>
      <c r="Q267" s="134"/>
      <c r="R267" s="135">
        <f>R268</f>
        <v>0</v>
      </c>
      <c r="S267" s="134"/>
      <c r="T267" s="136">
        <f>T268</f>
        <v>0</v>
      </c>
      <c r="AR267" s="130" t="s">
        <v>86</v>
      </c>
      <c r="AT267" s="137" t="s">
        <v>77</v>
      </c>
      <c r="AU267" s="137" t="s">
        <v>86</v>
      </c>
      <c r="AY267" s="130" t="s">
        <v>123</v>
      </c>
      <c r="BK267" s="138">
        <f>BK268</f>
        <v>0</v>
      </c>
    </row>
    <row r="268" spans="1:65" s="2" customFormat="1" ht="37.9" customHeight="1">
      <c r="A268" s="30"/>
      <c r="B268" s="141"/>
      <c r="C268" s="142" t="s">
        <v>404</v>
      </c>
      <c r="D268" s="142" t="s">
        <v>125</v>
      </c>
      <c r="E268" s="143" t="s">
        <v>405</v>
      </c>
      <c r="F268" s="144" t="s">
        <v>406</v>
      </c>
      <c r="G268" s="145" t="s">
        <v>249</v>
      </c>
      <c r="H268" s="146">
        <v>340.22</v>
      </c>
      <c r="I268" s="248"/>
      <c r="J268" s="147">
        <f>ROUND(I268*H268,2)</f>
        <v>0</v>
      </c>
      <c r="K268" s="144" t="s">
        <v>129</v>
      </c>
      <c r="L268" s="31"/>
      <c r="M268" s="148" t="s">
        <v>1</v>
      </c>
      <c r="N268" s="149" t="s">
        <v>43</v>
      </c>
      <c r="O268" s="150">
        <v>0.82799999999999996</v>
      </c>
      <c r="P268" s="150">
        <f>O268*H268</f>
        <v>281.70215999999999</v>
      </c>
      <c r="Q268" s="150">
        <v>0</v>
      </c>
      <c r="R268" s="150">
        <f>Q268*H268</f>
        <v>0</v>
      </c>
      <c r="S268" s="150">
        <v>0</v>
      </c>
      <c r="T268" s="151">
        <f>S268*H268</f>
        <v>0</v>
      </c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R268" s="152" t="s">
        <v>130</v>
      </c>
      <c r="AT268" s="152" t="s">
        <v>125</v>
      </c>
      <c r="AU268" s="152" t="s">
        <v>88</v>
      </c>
      <c r="AY268" s="18" t="s">
        <v>123</v>
      </c>
      <c r="BE268" s="153">
        <f>IF(N268="základní",J268,0)</f>
        <v>0</v>
      </c>
      <c r="BF268" s="153">
        <f>IF(N268="snížená",J268,0)</f>
        <v>0</v>
      </c>
      <c r="BG268" s="153">
        <f>IF(N268="zákl. přenesená",J268,0)</f>
        <v>0</v>
      </c>
      <c r="BH268" s="153">
        <f>IF(N268="sníž. přenesená",J268,0)</f>
        <v>0</v>
      </c>
      <c r="BI268" s="153">
        <f>IF(N268="nulová",J268,0)</f>
        <v>0</v>
      </c>
      <c r="BJ268" s="18" t="s">
        <v>86</v>
      </c>
      <c r="BK268" s="153">
        <f>ROUND(I268*H268,2)</f>
        <v>0</v>
      </c>
      <c r="BL268" s="18" t="s">
        <v>130</v>
      </c>
      <c r="BM268" s="152" t="s">
        <v>407</v>
      </c>
    </row>
    <row r="269" spans="1:65" s="12" customFormat="1" ht="25.9" customHeight="1">
      <c r="B269" s="129"/>
      <c r="D269" s="130" t="s">
        <v>77</v>
      </c>
      <c r="E269" s="131" t="s">
        <v>408</v>
      </c>
      <c r="F269" s="131" t="s">
        <v>409</v>
      </c>
      <c r="J269" s="132">
        <f>BK269</f>
        <v>0</v>
      </c>
      <c r="L269" s="129"/>
      <c r="M269" s="133"/>
      <c r="N269" s="134"/>
      <c r="O269" s="134"/>
      <c r="P269" s="135">
        <f>SUM(P270:P273)</f>
        <v>0</v>
      </c>
      <c r="Q269" s="134"/>
      <c r="R269" s="135">
        <f>SUM(R270:R273)</f>
        <v>0</v>
      </c>
      <c r="S269" s="134"/>
      <c r="T269" s="136">
        <f>SUM(T270:T273)</f>
        <v>0</v>
      </c>
      <c r="AR269" s="130" t="s">
        <v>130</v>
      </c>
      <c r="AT269" s="137" t="s">
        <v>77</v>
      </c>
      <c r="AU269" s="137" t="s">
        <v>78</v>
      </c>
      <c r="AY269" s="130" t="s">
        <v>123</v>
      </c>
      <c r="BK269" s="138">
        <f>SUM(BK270:BK273)</f>
        <v>0</v>
      </c>
    </row>
    <row r="270" spans="1:65" s="2" customFormat="1" ht="16.5" customHeight="1">
      <c r="A270" s="30"/>
      <c r="B270" s="141"/>
      <c r="C270" s="142" t="s">
        <v>410</v>
      </c>
      <c r="D270" s="142" t="s">
        <v>125</v>
      </c>
      <c r="E270" s="143" t="s">
        <v>411</v>
      </c>
      <c r="F270" s="144" t="s">
        <v>412</v>
      </c>
      <c r="G270" s="145" t="s">
        <v>184</v>
      </c>
      <c r="H270" s="146">
        <v>80</v>
      </c>
      <c r="I270" s="248"/>
      <c r="J270" s="147">
        <f>ROUND(I270*H270,2)</f>
        <v>0</v>
      </c>
      <c r="K270" s="144" t="s">
        <v>1</v>
      </c>
      <c r="L270" s="31"/>
      <c r="M270" s="148" t="s">
        <v>1</v>
      </c>
      <c r="N270" s="149" t="s">
        <v>43</v>
      </c>
      <c r="O270" s="150">
        <v>0</v>
      </c>
      <c r="P270" s="150">
        <f>O270*H270</f>
        <v>0</v>
      </c>
      <c r="Q270" s="150">
        <v>0</v>
      </c>
      <c r="R270" s="150">
        <f>Q270*H270</f>
        <v>0</v>
      </c>
      <c r="S270" s="150">
        <v>0</v>
      </c>
      <c r="T270" s="151">
        <f>S270*H270</f>
        <v>0</v>
      </c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R270" s="152" t="s">
        <v>208</v>
      </c>
      <c r="AT270" s="152" t="s">
        <v>125</v>
      </c>
      <c r="AU270" s="152" t="s">
        <v>86</v>
      </c>
      <c r="AY270" s="18" t="s">
        <v>123</v>
      </c>
      <c r="BE270" s="153">
        <f>IF(N270="základní",J270,0)</f>
        <v>0</v>
      </c>
      <c r="BF270" s="153">
        <f>IF(N270="snížená",J270,0)</f>
        <v>0</v>
      </c>
      <c r="BG270" s="153">
        <f>IF(N270="zákl. přenesená",J270,0)</f>
        <v>0</v>
      </c>
      <c r="BH270" s="153">
        <f>IF(N270="sníž. přenesená",J270,0)</f>
        <v>0</v>
      </c>
      <c r="BI270" s="153">
        <f>IF(N270="nulová",J270,0)</f>
        <v>0</v>
      </c>
      <c r="BJ270" s="18" t="s">
        <v>86</v>
      </c>
      <c r="BK270" s="153">
        <f>ROUND(I270*H270,2)</f>
        <v>0</v>
      </c>
      <c r="BL270" s="18" t="s">
        <v>208</v>
      </c>
      <c r="BM270" s="152" t="s">
        <v>413</v>
      </c>
    </row>
    <row r="271" spans="1:65" s="2" customFormat="1" ht="16.5" customHeight="1">
      <c r="A271" s="30"/>
      <c r="B271" s="141"/>
      <c r="C271" s="142" t="s">
        <v>414</v>
      </c>
      <c r="D271" s="142" t="s">
        <v>125</v>
      </c>
      <c r="E271" s="143" t="s">
        <v>415</v>
      </c>
      <c r="F271" s="144" t="s">
        <v>416</v>
      </c>
      <c r="G271" s="145" t="s">
        <v>359</v>
      </c>
      <c r="H271" s="146">
        <v>1</v>
      </c>
      <c r="I271" s="248"/>
      <c r="J271" s="147">
        <f>ROUND(I271*H271,2)</f>
        <v>0</v>
      </c>
      <c r="K271" s="144" t="s">
        <v>1</v>
      </c>
      <c r="L271" s="31"/>
      <c r="M271" s="148" t="s">
        <v>1</v>
      </c>
      <c r="N271" s="149" t="s">
        <v>43</v>
      </c>
      <c r="O271" s="150">
        <v>0</v>
      </c>
      <c r="P271" s="150">
        <f>O271*H271</f>
        <v>0</v>
      </c>
      <c r="Q271" s="150">
        <v>0</v>
      </c>
      <c r="R271" s="150">
        <f>Q271*H271</f>
        <v>0</v>
      </c>
      <c r="S271" s="150">
        <v>0</v>
      </c>
      <c r="T271" s="151">
        <f>S271*H271</f>
        <v>0</v>
      </c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R271" s="152" t="s">
        <v>417</v>
      </c>
      <c r="AT271" s="152" t="s">
        <v>125</v>
      </c>
      <c r="AU271" s="152" t="s">
        <v>86</v>
      </c>
      <c r="AY271" s="18" t="s">
        <v>123</v>
      </c>
      <c r="BE271" s="153">
        <f>IF(N271="základní",J271,0)</f>
        <v>0</v>
      </c>
      <c r="BF271" s="153">
        <f>IF(N271="snížená",J271,0)</f>
        <v>0</v>
      </c>
      <c r="BG271" s="153">
        <f>IF(N271="zákl. přenesená",J271,0)</f>
        <v>0</v>
      </c>
      <c r="BH271" s="153">
        <f>IF(N271="sníž. přenesená",J271,0)</f>
        <v>0</v>
      </c>
      <c r="BI271" s="153">
        <f>IF(N271="nulová",J271,0)</f>
        <v>0</v>
      </c>
      <c r="BJ271" s="18" t="s">
        <v>86</v>
      </c>
      <c r="BK271" s="153">
        <f>ROUND(I271*H271,2)</f>
        <v>0</v>
      </c>
      <c r="BL271" s="18" t="s">
        <v>417</v>
      </c>
      <c r="BM271" s="152" t="s">
        <v>418</v>
      </c>
    </row>
    <row r="272" spans="1:65" s="14" customFormat="1">
      <c r="B272" s="165"/>
      <c r="D272" s="154" t="s">
        <v>157</v>
      </c>
      <c r="E272" s="166" t="s">
        <v>1</v>
      </c>
      <c r="F272" s="167" t="s">
        <v>419</v>
      </c>
      <c r="H272" s="166" t="s">
        <v>1</v>
      </c>
      <c r="L272" s="165"/>
      <c r="M272" s="168"/>
      <c r="N272" s="169"/>
      <c r="O272" s="169"/>
      <c r="P272" s="169"/>
      <c r="Q272" s="169"/>
      <c r="R272" s="169"/>
      <c r="S272" s="169"/>
      <c r="T272" s="170"/>
      <c r="AT272" s="166" t="s">
        <v>157</v>
      </c>
      <c r="AU272" s="166" t="s">
        <v>86</v>
      </c>
      <c r="AV272" s="14" t="s">
        <v>86</v>
      </c>
      <c r="AW272" s="14" t="s">
        <v>33</v>
      </c>
      <c r="AX272" s="14" t="s">
        <v>78</v>
      </c>
      <c r="AY272" s="166" t="s">
        <v>123</v>
      </c>
    </row>
    <row r="273" spans="1:51" s="13" customFormat="1">
      <c r="B273" s="158"/>
      <c r="D273" s="154" t="s">
        <v>157</v>
      </c>
      <c r="E273" s="159" t="s">
        <v>1</v>
      </c>
      <c r="F273" s="160" t="s">
        <v>86</v>
      </c>
      <c r="H273" s="161">
        <v>1</v>
      </c>
      <c r="L273" s="158"/>
      <c r="M273" s="194"/>
      <c r="N273" s="195"/>
      <c r="O273" s="195"/>
      <c r="P273" s="195"/>
      <c r="Q273" s="195"/>
      <c r="R273" s="195"/>
      <c r="S273" s="195"/>
      <c r="T273" s="196"/>
      <c r="AT273" s="159" t="s">
        <v>157</v>
      </c>
      <c r="AU273" s="159" t="s">
        <v>86</v>
      </c>
      <c r="AV273" s="13" t="s">
        <v>88</v>
      </c>
      <c r="AW273" s="13" t="s">
        <v>33</v>
      </c>
      <c r="AX273" s="13" t="s">
        <v>86</v>
      </c>
      <c r="AY273" s="159" t="s">
        <v>123</v>
      </c>
    </row>
    <row r="274" spans="1:51" s="2" customFormat="1" ht="6.95" customHeight="1">
      <c r="A274" s="30"/>
      <c r="B274" s="45"/>
      <c r="C274" s="46"/>
      <c r="D274" s="46"/>
      <c r="E274" s="46"/>
      <c r="F274" s="46"/>
      <c r="G274" s="46"/>
      <c r="H274" s="46"/>
      <c r="I274" s="46"/>
      <c r="J274" s="46"/>
      <c r="K274" s="46"/>
      <c r="L274" s="31"/>
      <c r="M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</sheetData>
  <autoFilter ref="C124:K273" xr:uid="{00000000-0009-0000-0000-000001000000}"/>
  <mergeCells count="8">
    <mergeCell ref="E115:H115"/>
    <mergeCell ref="E117:H117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171"/>
  <sheetViews>
    <sheetView showGridLines="0" topLeftCell="A71" workbookViewId="0">
      <selection activeCell="I170" activeCellId="2" sqref="I166 I168 I17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customWidth="1"/>
    <col min="15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1"/>
    </row>
    <row r="2" spans="1:46" s="1" customFormat="1" ht="36.950000000000003" customHeight="1"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AT2" s="18" t="s">
        <v>91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88</v>
      </c>
    </row>
    <row r="4" spans="1:46" s="1" customFormat="1" ht="24.95" customHeight="1">
      <c r="B4" s="21"/>
      <c r="D4" s="22" t="s">
        <v>92</v>
      </c>
      <c r="L4" s="21"/>
      <c r="M4" s="92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26.25" customHeight="1">
      <c r="B7" s="21"/>
      <c r="E7" s="283" t="str">
        <f>'Rekapitulace SO 01 MMP'!K6</f>
        <v>Zásobní řad z Cihelny, Pardubice do měrné šachty Stavařov - Úsek provádění v místě Terminálu Univerzita SO 01 MMP</v>
      </c>
      <c r="F7" s="284"/>
      <c r="G7" s="284"/>
      <c r="H7" s="284"/>
      <c r="L7" s="21"/>
    </row>
    <row r="8" spans="1:46" s="2" customFormat="1" ht="12" customHeight="1">
      <c r="A8" s="30"/>
      <c r="B8" s="31"/>
      <c r="C8" s="30"/>
      <c r="D8" s="27" t="s">
        <v>93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73" t="s">
        <v>420</v>
      </c>
      <c r="F9" s="285"/>
      <c r="G9" s="285"/>
      <c r="H9" s="285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15</v>
      </c>
      <c r="E11" s="30"/>
      <c r="F11" s="25" t="s">
        <v>1</v>
      </c>
      <c r="G11" s="30"/>
      <c r="H11" s="30"/>
      <c r="I11" s="27" t="s">
        <v>16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17</v>
      </c>
      <c r="E12" s="30"/>
      <c r="F12" s="25" t="s">
        <v>18</v>
      </c>
      <c r="G12" s="30"/>
      <c r="H12" s="30"/>
      <c r="I12" s="27" t="s">
        <v>19</v>
      </c>
      <c r="J12" s="53" t="str">
        <f>'Rekapitulace SO 01 MMP'!AN8</f>
        <v>16. 7. 2022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21</v>
      </c>
      <c r="E14" s="30"/>
      <c r="F14" s="30"/>
      <c r="G14" s="30"/>
      <c r="H14" s="30"/>
      <c r="I14" s="27" t="s">
        <v>22</v>
      </c>
      <c r="J14" s="25" t="s">
        <v>23</v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">
        <v>24</v>
      </c>
      <c r="F15" s="30"/>
      <c r="G15" s="30"/>
      <c r="H15" s="30"/>
      <c r="I15" s="27" t="s">
        <v>25</v>
      </c>
      <c r="J15" s="25" t="s">
        <v>26</v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27</v>
      </c>
      <c r="E17" s="30"/>
      <c r="F17" s="30"/>
      <c r="G17" s="30"/>
      <c r="H17" s="30"/>
      <c r="I17" s="27" t="s">
        <v>22</v>
      </c>
      <c r="J17" s="25" t="s">
        <v>1</v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5" t="s">
        <v>28</v>
      </c>
      <c r="F18" s="30"/>
      <c r="G18" s="30"/>
      <c r="H18" s="30"/>
      <c r="I18" s="27" t="s">
        <v>25</v>
      </c>
      <c r="J18" s="25" t="s">
        <v>1</v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29</v>
      </c>
      <c r="E20" s="30"/>
      <c r="F20" s="30"/>
      <c r="G20" s="30"/>
      <c r="H20" s="30"/>
      <c r="I20" s="27" t="s">
        <v>22</v>
      </c>
      <c r="J20" s="25" t="s">
        <v>30</v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">
        <v>31</v>
      </c>
      <c r="F21" s="30"/>
      <c r="G21" s="30"/>
      <c r="H21" s="30"/>
      <c r="I21" s="27" t="s">
        <v>25</v>
      </c>
      <c r="J21" s="25" t="s">
        <v>32</v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34</v>
      </c>
      <c r="E23" s="30"/>
      <c r="F23" s="30"/>
      <c r="G23" s="30"/>
      <c r="H23" s="30"/>
      <c r="I23" s="27" t="s">
        <v>22</v>
      </c>
      <c r="J23" s="25" t="s">
        <v>1</v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">
        <v>35</v>
      </c>
      <c r="F24" s="30"/>
      <c r="G24" s="30"/>
      <c r="H24" s="30"/>
      <c r="I24" s="27" t="s">
        <v>25</v>
      </c>
      <c r="J24" s="25" t="s">
        <v>1</v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36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71.25" customHeight="1">
      <c r="A27" s="93"/>
      <c r="B27" s="94"/>
      <c r="C27" s="93"/>
      <c r="D27" s="93"/>
      <c r="E27" s="279" t="s">
        <v>37</v>
      </c>
      <c r="F27" s="279"/>
      <c r="G27" s="279"/>
      <c r="H27" s="279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5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38</v>
      </c>
      <c r="E30" s="30"/>
      <c r="F30" s="30"/>
      <c r="G30" s="30"/>
      <c r="H30" s="30"/>
      <c r="I30" s="30"/>
      <c r="J30" s="69">
        <f>ROUND(J124, 2)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1"/>
      <c r="C32" s="30"/>
      <c r="D32" s="30"/>
      <c r="E32" s="30"/>
      <c r="F32" s="34" t="s">
        <v>40</v>
      </c>
      <c r="G32" s="30"/>
      <c r="H32" s="30"/>
      <c r="I32" s="34" t="s">
        <v>39</v>
      </c>
      <c r="J32" s="34" t="s">
        <v>41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1"/>
      <c r="C33" s="30"/>
      <c r="D33" s="97" t="s">
        <v>42</v>
      </c>
      <c r="E33" s="27" t="s">
        <v>43</v>
      </c>
      <c r="F33" s="98">
        <f>ROUND((SUM(BE124:BE170)),  2)</f>
        <v>0</v>
      </c>
      <c r="G33" s="30"/>
      <c r="H33" s="30"/>
      <c r="I33" s="99">
        <v>0.21</v>
      </c>
      <c r="J33" s="98">
        <f>ROUND(((SUM(BE124:BE170))*I33),  2)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1"/>
      <c r="C34" s="30"/>
      <c r="D34" s="30"/>
      <c r="E34" s="27" t="s">
        <v>44</v>
      </c>
      <c r="F34" s="98">
        <f>ROUND((SUM(BF124:BF170)),  2)</f>
        <v>0</v>
      </c>
      <c r="G34" s="30"/>
      <c r="H34" s="30"/>
      <c r="I34" s="99">
        <v>0.15</v>
      </c>
      <c r="J34" s="98">
        <f>ROUND(((SUM(BF124:BF170))*I34),  2)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1"/>
      <c r="C35" s="30"/>
      <c r="D35" s="30"/>
      <c r="E35" s="27" t="s">
        <v>45</v>
      </c>
      <c r="F35" s="98">
        <f>ROUND((SUM(BG124:BG170)),  2)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1"/>
      <c r="C36" s="30"/>
      <c r="D36" s="30"/>
      <c r="E36" s="27" t="s">
        <v>46</v>
      </c>
      <c r="F36" s="98">
        <f>ROUND((SUM(BH124:BH170)),  2)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1"/>
      <c r="C37" s="30"/>
      <c r="D37" s="30"/>
      <c r="E37" s="27" t="s">
        <v>47</v>
      </c>
      <c r="F37" s="98">
        <f>ROUND((SUM(BI124:BI170)),  2)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48</v>
      </c>
      <c r="E39" s="58"/>
      <c r="F39" s="58"/>
      <c r="G39" s="102" t="s">
        <v>49</v>
      </c>
      <c r="H39" s="103" t="s">
        <v>50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0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40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0"/>
      <c r="B61" s="31"/>
      <c r="C61" s="30"/>
      <c r="D61" s="43" t="s">
        <v>53</v>
      </c>
      <c r="E61" s="33"/>
      <c r="F61" s="106" t="s">
        <v>54</v>
      </c>
      <c r="G61" s="43" t="s">
        <v>53</v>
      </c>
      <c r="H61" s="33"/>
      <c r="I61" s="33"/>
      <c r="J61" s="107" t="s">
        <v>54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0"/>
      <c r="B65" s="31"/>
      <c r="C65" s="30"/>
      <c r="D65" s="41" t="s">
        <v>55</v>
      </c>
      <c r="E65" s="44"/>
      <c r="F65" s="44"/>
      <c r="G65" s="41" t="s">
        <v>56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0"/>
      <c r="B76" s="31"/>
      <c r="C76" s="30"/>
      <c r="D76" s="43" t="s">
        <v>53</v>
      </c>
      <c r="E76" s="33"/>
      <c r="F76" s="106" t="s">
        <v>54</v>
      </c>
      <c r="G76" s="43" t="s">
        <v>53</v>
      </c>
      <c r="H76" s="33"/>
      <c r="I76" s="33"/>
      <c r="J76" s="107" t="s">
        <v>54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22" t="s">
        <v>94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26.25" customHeight="1">
      <c r="A85" s="30"/>
      <c r="B85" s="31"/>
      <c r="C85" s="30"/>
      <c r="D85" s="30"/>
      <c r="E85" s="283" t="str">
        <f>E7</f>
        <v>Zásobní řad z Cihelny, Pardubice do měrné šachty Stavařov - Úsek provádění v místě Terminálu Univerzita SO 01 MMP</v>
      </c>
      <c r="F85" s="284"/>
      <c r="G85" s="284"/>
      <c r="H85" s="284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7" t="s">
        <v>93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0"/>
      <c r="D87" s="30"/>
      <c r="E87" s="273" t="str">
        <f>E9</f>
        <v>02 - Vedlejší a ostatní náklady</v>
      </c>
      <c r="F87" s="285"/>
      <c r="G87" s="285"/>
      <c r="H87" s="285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7" t="s">
        <v>17</v>
      </c>
      <c r="D89" s="30"/>
      <c r="E89" s="30"/>
      <c r="F89" s="25" t="str">
        <f>F12</f>
        <v>Pardubice</v>
      </c>
      <c r="G89" s="30"/>
      <c r="H89" s="30"/>
      <c r="I89" s="27" t="s">
        <v>19</v>
      </c>
      <c r="J89" s="53" t="str">
        <f>IF(J12="","",J12)</f>
        <v>16. 7. 2022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7" t="s">
        <v>21</v>
      </c>
      <c r="D91" s="30"/>
      <c r="E91" s="30"/>
      <c r="F91" s="25" t="str">
        <f>E15</f>
        <v>Vodovody a kanalizace Pardubice, a.s.</v>
      </c>
      <c r="G91" s="30"/>
      <c r="H91" s="30"/>
      <c r="I91" s="27" t="s">
        <v>29</v>
      </c>
      <c r="J91" s="28" t="str">
        <f>E21</f>
        <v>Multiaqua s.r.o.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7" t="s">
        <v>27</v>
      </c>
      <c r="D92" s="30"/>
      <c r="E92" s="30"/>
      <c r="F92" s="25" t="str">
        <f>IF(E18="","",E18)</f>
        <v>Dle výběrového řízení</v>
      </c>
      <c r="G92" s="30"/>
      <c r="H92" s="30"/>
      <c r="I92" s="27" t="s">
        <v>34</v>
      </c>
      <c r="J92" s="28" t="str">
        <f>E24</f>
        <v>Lubor Dítě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08" t="s">
        <v>95</v>
      </c>
      <c r="D94" s="100"/>
      <c r="E94" s="100"/>
      <c r="F94" s="100"/>
      <c r="G94" s="100"/>
      <c r="H94" s="100"/>
      <c r="I94" s="100"/>
      <c r="J94" s="109" t="s">
        <v>96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10" t="s">
        <v>97</v>
      </c>
      <c r="D96" s="30"/>
      <c r="E96" s="30"/>
      <c r="F96" s="30"/>
      <c r="G96" s="30"/>
      <c r="H96" s="30"/>
      <c r="I96" s="30"/>
      <c r="J96" s="69">
        <f>J124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98</v>
      </c>
    </row>
    <row r="97" spans="1:31" s="9" customFormat="1" ht="24.95" customHeight="1">
      <c r="B97" s="111"/>
      <c r="D97" s="112" t="s">
        <v>421</v>
      </c>
      <c r="E97" s="113"/>
      <c r="F97" s="113"/>
      <c r="G97" s="113"/>
      <c r="H97" s="113"/>
      <c r="I97" s="113"/>
      <c r="J97" s="114">
        <f>J125</f>
        <v>0</v>
      </c>
      <c r="L97" s="111"/>
    </row>
    <row r="98" spans="1:31" s="10" customFormat="1" ht="19.899999999999999" customHeight="1">
      <c r="B98" s="115"/>
      <c r="D98" s="116" t="s">
        <v>422</v>
      </c>
      <c r="E98" s="117"/>
      <c r="F98" s="117"/>
      <c r="G98" s="117"/>
      <c r="H98" s="117"/>
      <c r="I98" s="117"/>
      <c r="J98" s="118">
        <f>J126</f>
        <v>0</v>
      </c>
      <c r="L98" s="115"/>
    </row>
    <row r="99" spans="1:31" s="9" customFormat="1" ht="24.95" customHeight="1">
      <c r="B99" s="111"/>
      <c r="D99" s="112" t="s">
        <v>423</v>
      </c>
      <c r="E99" s="113"/>
      <c r="F99" s="113"/>
      <c r="G99" s="113"/>
      <c r="H99" s="113"/>
      <c r="I99" s="113"/>
      <c r="J99" s="114">
        <f>J130</f>
        <v>0</v>
      </c>
      <c r="L99" s="111"/>
    </row>
    <row r="100" spans="1:31" s="10" customFormat="1" ht="19.899999999999999" customHeight="1">
      <c r="B100" s="115"/>
      <c r="D100" s="116" t="s">
        <v>422</v>
      </c>
      <c r="E100" s="117"/>
      <c r="F100" s="117"/>
      <c r="G100" s="117"/>
      <c r="H100" s="117"/>
      <c r="I100" s="117"/>
      <c r="J100" s="118">
        <f>J131</f>
        <v>0</v>
      </c>
      <c r="L100" s="115"/>
    </row>
    <row r="101" spans="1:31" s="9" customFormat="1" ht="24.95" customHeight="1">
      <c r="B101" s="111"/>
      <c r="D101" s="112" t="s">
        <v>424</v>
      </c>
      <c r="E101" s="113"/>
      <c r="F101" s="113"/>
      <c r="G101" s="113"/>
      <c r="H101" s="113"/>
      <c r="I101" s="113"/>
      <c r="J101" s="114">
        <f>J138</f>
        <v>0</v>
      </c>
      <c r="L101" s="111"/>
    </row>
    <row r="102" spans="1:31" s="10" customFormat="1" ht="19.899999999999999" customHeight="1">
      <c r="B102" s="115"/>
      <c r="D102" s="116" t="s">
        <v>422</v>
      </c>
      <c r="E102" s="117"/>
      <c r="F102" s="117"/>
      <c r="G102" s="117"/>
      <c r="H102" s="117"/>
      <c r="I102" s="117"/>
      <c r="J102" s="118">
        <f>J139</f>
        <v>0</v>
      </c>
      <c r="L102" s="115"/>
    </row>
    <row r="103" spans="1:31" s="9" customFormat="1" ht="24.95" customHeight="1">
      <c r="B103" s="111"/>
      <c r="D103" s="112" t="s">
        <v>425</v>
      </c>
      <c r="E103" s="113"/>
      <c r="F103" s="113"/>
      <c r="G103" s="113"/>
      <c r="H103" s="113"/>
      <c r="I103" s="113"/>
      <c r="J103" s="114">
        <f>J159</f>
        <v>0</v>
      </c>
      <c r="L103" s="111"/>
    </row>
    <row r="104" spans="1:31" s="10" customFormat="1" ht="19.899999999999999" customHeight="1">
      <c r="B104" s="115"/>
      <c r="D104" s="116" t="s">
        <v>422</v>
      </c>
      <c r="E104" s="117"/>
      <c r="F104" s="117"/>
      <c r="G104" s="117"/>
      <c r="H104" s="117"/>
      <c r="I104" s="117"/>
      <c r="J104" s="118">
        <f>J160</f>
        <v>0</v>
      </c>
      <c r="L104" s="115"/>
    </row>
    <row r="105" spans="1:31" s="2" customFormat="1" ht="21.75" customHeight="1">
      <c r="A105" s="30"/>
      <c r="B105" s="31"/>
      <c r="C105" s="30"/>
      <c r="D105" s="30"/>
      <c r="E105" s="30"/>
      <c r="F105" s="30"/>
      <c r="G105" s="30"/>
      <c r="H105" s="30"/>
      <c r="I105" s="30"/>
      <c r="J105" s="30"/>
      <c r="K105" s="30"/>
      <c r="L105" s="4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6.95" customHeight="1">
      <c r="A106" s="30"/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10" spans="1:31" s="2" customFormat="1" ht="6.95" customHeight="1">
      <c r="A110" s="30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24.95" customHeight="1">
      <c r="A111" s="30"/>
      <c r="B111" s="31"/>
      <c r="C111" s="22" t="s">
        <v>108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5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14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26.25" customHeight="1">
      <c r="A114" s="30"/>
      <c r="B114" s="31"/>
      <c r="C114" s="30"/>
      <c r="D114" s="30"/>
      <c r="E114" s="283" t="str">
        <f>E7</f>
        <v>Zásobní řad z Cihelny, Pardubice do měrné šachty Stavařov - Úsek provádění v místě Terminálu Univerzita SO 01 MMP</v>
      </c>
      <c r="F114" s="284"/>
      <c r="G114" s="284"/>
      <c r="H114" s="284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7" t="s">
        <v>93</v>
      </c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6.5" customHeight="1">
      <c r="A116" s="30"/>
      <c r="B116" s="31"/>
      <c r="C116" s="30"/>
      <c r="D116" s="30"/>
      <c r="E116" s="273" t="str">
        <f>E9</f>
        <v>02 - Vedlejší a ostatní náklady</v>
      </c>
      <c r="F116" s="285"/>
      <c r="G116" s="285"/>
      <c r="H116" s="285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2" customHeight="1">
      <c r="A118" s="30"/>
      <c r="B118" s="31"/>
      <c r="C118" s="27" t="s">
        <v>17</v>
      </c>
      <c r="D118" s="30"/>
      <c r="E118" s="30"/>
      <c r="F118" s="25" t="str">
        <f>F12</f>
        <v>Pardubice</v>
      </c>
      <c r="G118" s="30"/>
      <c r="H118" s="30"/>
      <c r="I118" s="27" t="s">
        <v>19</v>
      </c>
      <c r="J118" s="53" t="str">
        <f>IF(J12="","",J12)</f>
        <v>16. 7. 2022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6.95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5.2" customHeight="1">
      <c r="A120" s="30"/>
      <c r="B120" s="31"/>
      <c r="C120" s="27" t="s">
        <v>21</v>
      </c>
      <c r="D120" s="30"/>
      <c r="E120" s="30"/>
      <c r="F120" s="25" t="str">
        <f>E15</f>
        <v>Vodovody a kanalizace Pardubice, a.s.</v>
      </c>
      <c r="G120" s="30"/>
      <c r="H120" s="30"/>
      <c r="I120" s="27" t="s">
        <v>29</v>
      </c>
      <c r="J120" s="28" t="str">
        <f>E21</f>
        <v>Multiaqua s.r.o.</v>
      </c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5.2" customHeight="1">
      <c r="A121" s="30"/>
      <c r="B121" s="31"/>
      <c r="C121" s="27" t="s">
        <v>27</v>
      </c>
      <c r="D121" s="30"/>
      <c r="E121" s="30"/>
      <c r="F121" s="25" t="str">
        <f>IF(E18="","",E18)</f>
        <v>Dle výběrového řízení</v>
      </c>
      <c r="G121" s="30"/>
      <c r="H121" s="30"/>
      <c r="I121" s="27" t="s">
        <v>34</v>
      </c>
      <c r="J121" s="28" t="str">
        <f>E24</f>
        <v>Lubor Dítě</v>
      </c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2" customFormat="1" ht="10.35" customHeight="1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5" s="11" customFormat="1" ht="29.25" customHeight="1">
      <c r="A123" s="119"/>
      <c r="B123" s="120"/>
      <c r="C123" s="121" t="s">
        <v>109</v>
      </c>
      <c r="D123" s="122" t="s">
        <v>63</v>
      </c>
      <c r="E123" s="122" t="s">
        <v>59</v>
      </c>
      <c r="F123" s="122" t="s">
        <v>60</v>
      </c>
      <c r="G123" s="122" t="s">
        <v>110</v>
      </c>
      <c r="H123" s="122" t="s">
        <v>111</v>
      </c>
      <c r="I123" s="122" t="s">
        <v>112</v>
      </c>
      <c r="J123" s="122" t="s">
        <v>96</v>
      </c>
      <c r="K123" s="123" t="s">
        <v>113</v>
      </c>
      <c r="L123" s="124"/>
      <c r="M123" s="60" t="s">
        <v>1</v>
      </c>
      <c r="N123" s="61" t="s">
        <v>42</v>
      </c>
      <c r="O123" s="61" t="s">
        <v>114</v>
      </c>
      <c r="P123" s="61" t="s">
        <v>115</v>
      </c>
      <c r="Q123" s="61" t="s">
        <v>116</v>
      </c>
      <c r="R123" s="61" t="s">
        <v>117</v>
      </c>
      <c r="S123" s="61" t="s">
        <v>118</v>
      </c>
      <c r="T123" s="62" t="s">
        <v>119</v>
      </c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</row>
    <row r="124" spans="1:65" s="2" customFormat="1" ht="22.9" customHeight="1">
      <c r="A124" s="30"/>
      <c r="B124" s="31"/>
      <c r="C124" s="67" t="s">
        <v>120</v>
      </c>
      <c r="D124" s="30"/>
      <c r="E124" s="30"/>
      <c r="F124" s="30"/>
      <c r="G124" s="30"/>
      <c r="H124" s="30"/>
      <c r="I124" s="30"/>
      <c r="J124" s="125">
        <f>BK124</f>
        <v>0</v>
      </c>
      <c r="K124" s="30"/>
      <c r="L124" s="31"/>
      <c r="M124" s="63"/>
      <c r="N124" s="54"/>
      <c r="O124" s="64"/>
      <c r="P124" s="126">
        <f>P125+P130+P138+P159</f>
        <v>0</v>
      </c>
      <c r="Q124" s="64"/>
      <c r="R124" s="126">
        <f>R125+R130+R138+R159</f>
        <v>0</v>
      </c>
      <c r="S124" s="64"/>
      <c r="T124" s="127">
        <f>T125+T130+T138+T159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T124" s="18" t="s">
        <v>77</v>
      </c>
      <c r="AU124" s="18" t="s">
        <v>98</v>
      </c>
      <c r="BK124" s="128">
        <f>BK125+BK130+BK138+BK159</f>
        <v>0</v>
      </c>
    </row>
    <row r="125" spans="1:65" s="12" customFormat="1" ht="25.9" customHeight="1">
      <c r="B125" s="129"/>
      <c r="D125" s="130" t="s">
        <v>77</v>
      </c>
      <c r="E125" s="131" t="s">
        <v>426</v>
      </c>
      <c r="F125" s="131" t="s">
        <v>427</v>
      </c>
      <c r="J125" s="132">
        <f>BK125</f>
        <v>0</v>
      </c>
      <c r="L125" s="129"/>
      <c r="M125" s="133"/>
      <c r="N125" s="134"/>
      <c r="O125" s="134"/>
      <c r="P125" s="135">
        <f>P126</f>
        <v>0</v>
      </c>
      <c r="Q125" s="134"/>
      <c r="R125" s="135">
        <f>R126</f>
        <v>0</v>
      </c>
      <c r="S125" s="134"/>
      <c r="T125" s="136">
        <f>T126</f>
        <v>0</v>
      </c>
      <c r="AR125" s="130" t="s">
        <v>86</v>
      </c>
      <c r="AT125" s="137" t="s">
        <v>77</v>
      </c>
      <c r="AU125" s="137" t="s">
        <v>78</v>
      </c>
      <c r="AY125" s="130" t="s">
        <v>123</v>
      </c>
      <c r="BK125" s="138">
        <f>BK126</f>
        <v>0</v>
      </c>
    </row>
    <row r="126" spans="1:65" s="12" customFormat="1" ht="22.9" customHeight="1">
      <c r="B126" s="129"/>
      <c r="D126" s="130" t="s">
        <v>77</v>
      </c>
      <c r="E126" s="139" t="s">
        <v>428</v>
      </c>
      <c r="F126" s="139" t="s">
        <v>429</v>
      </c>
      <c r="J126" s="140">
        <f>BK126</f>
        <v>0</v>
      </c>
      <c r="L126" s="129"/>
      <c r="M126" s="133"/>
      <c r="N126" s="134"/>
      <c r="O126" s="134"/>
      <c r="P126" s="135">
        <f>SUM(P127:P129)</f>
        <v>0</v>
      </c>
      <c r="Q126" s="134"/>
      <c r="R126" s="135">
        <f>SUM(R127:R129)</f>
        <v>0</v>
      </c>
      <c r="S126" s="134"/>
      <c r="T126" s="136">
        <f>SUM(T127:T129)</f>
        <v>0</v>
      </c>
      <c r="AR126" s="130" t="s">
        <v>86</v>
      </c>
      <c r="AT126" s="137" t="s">
        <v>77</v>
      </c>
      <c r="AU126" s="137" t="s">
        <v>86</v>
      </c>
      <c r="AY126" s="130" t="s">
        <v>123</v>
      </c>
      <c r="BK126" s="138">
        <f>SUM(BK127:BK129)</f>
        <v>0</v>
      </c>
    </row>
    <row r="127" spans="1:65" s="2" customFormat="1" ht="24.2" customHeight="1">
      <c r="A127" s="30"/>
      <c r="B127" s="141"/>
      <c r="C127" s="142" t="s">
        <v>86</v>
      </c>
      <c r="D127" s="142" t="s">
        <v>125</v>
      </c>
      <c r="E127" s="143" t="s">
        <v>430</v>
      </c>
      <c r="F127" s="144" t="s">
        <v>431</v>
      </c>
      <c r="G127" s="145" t="s">
        <v>359</v>
      </c>
      <c r="H127" s="146">
        <v>1</v>
      </c>
      <c r="I127" s="248"/>
      <c r="J127" s="147">
        <f>ROUND(I127*H127,2)</f>
        <v>0</v>
      </c>
      <c r="K127" s="144" t="s">
        <v>1</v>
      </c>
      <c r="L127" s="31"/>
      <c r="M127" s="148" t="s">
        <v>1</v>
      </c>
      <c r="N127" s="149" t="s">
        <v>43</v>
      </c>
      <c r="O127" s="150">
        <v>0</v>
      </c>
      <c r="P127" s="150">
        <f>O127*H127</f>
        <v>0</v>
      </c>
      <c r="Q127" s="150">
        <v>0</v>
      </c>
      <c r="R127" s="150">
        <f>Q127*H127</f>
        <v>0</v>
      </c>
      <c r="S127" s="150">
        <v>0</v>
      </c>
      <c r="T127" s="151">
        <f>S127*H127</f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2" t="s">
        <v>130</v>
      </c>
      <c r="AT127" s="152" t="s">
        <v>125</v>
      </c>
      <c r="AU127" s="152" t="s">
        <v>88</v>
      </c>
      <c r="AY127" s="18" t="s">
        <v>123</v>
      </c>
      <c r="BE127" s="153">
        <f>IF(N127="základní",J127,0)</f>
        <v>0</v>
      </c>
      <c r="BF127" s="153">
        <f>IF(N127="snížená",J127,0)</f>
        <v>0</v>
      </c>
      <c r="BG127" s="153">
        <f>IF(N127="zákl. přenesená",J127,0)</f>
        <v>0</v>
      </c>
      <c r="BH127" s="153">
        <f>IF(N127="sníž. přenesená",J127,0)</f>
        <v>0</v>
      </c>
      <c r="BI127" s="153">
        <f>IF(N127="nulová",J127,0)</f>
        <v>0</v>
      </c>
      <c r="BJ127" s="18" t="s">
        <v>86</v>
      </c>
      <c r="BK127" s="153">
        <f>ROUND(I127*H127,2)</f>
        <v>0</v>
      </c>
      <c r="BL127" s="18" t="s">
        <v>130</v>
      </c>
      <c r="BM127" s="152" t="s">
        <v>88</v>
      </c>
    </row>
    <row r="128" spans="1:65" s="2" customFormat="1" ht="16.5" customHeight="1">
      <c r="A128" s="30"/>
      <c r="B128" s="141"/>
      <c r="C128" s="142" t="s">
        <v>88</v>
      </c>
      <c r="D128" s="142" t="s">
        <v>125</v>
      </c>
      <c r="E128" s="143" t="s">
        <v>432</v>
      </c>
      <c r="F128" s="144" t="s">
        <v>433</v>
      </c>
      <c r="G128" s="145" t="s">
        <v>359</v>
      </c>
      <c r="H128" s="146">
        <v>1</v>
      </c>
      <c r="I128" s="248"/>
      <c r="J128" s="147">
        <f>ROUND(I128*H128,2)</f>
        <v>0</v>
      </c>
      <c r="K128" s="144" t="s">
        <v>1</v>
      </c>
      <c r="L128" s="31"/>
      <c r="M128" s="148" t="s">
        <v>1</v>
      </c>
      <c r="N128" s="149" t="s">
        <v>43</v>
      </c>
      <c r="O128" s="150">
        <v>0</v>
      </c>
      <c r="P128" s="150">
        <f>O128*H128</f>
        <v>0</v>
      </c>
      <c r="Q128" s="150">
        <v>0</v>
      </c>
      <c r="R128" s="150">
        <f>Q128*H128</f>
        <v>0</v>
      </c>
      <c r="S128" s="150">
        <v>0</v>
      </c>
      <c r="T128" s="151">
        <f>S128*H128</f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2" t="s">
        <v>130</v>
      </c>
      <c r="AT128" s="152" t="s">
        <v>125</v>
      </c>
      <c r="AU128" s="152" t="s">
        <v>88</v>
      </c>
      <c r="AY128" s="18" t="s">
        <v>123</v>
      </c>
      <c r="BE128" s="153">
        <f>IF(N128="základní",J128,0)</f>
        <v>0</v>
      </c>
      <c r="BF128" s="153">
        <f>IF(N128="snížená",J128,0)</f>
        <v>0</v>
      </c>
      <c r="BG128" s="153">
        <f>IF(N128="zákl. přenesená",J128,0)</f>
        <v>0</v>
      </c>
      <c r="BH128" s="153">
        <f>IF(N128="sníž. přenesená",J128,0)</f>
        <v>0</v>
      </c>
      <c r="BI128" s="153">
        <f>IF(N128="nulová",J128,0)</f>
        <v>0</v>
      </c>
      <c r="BJ128" s="18" t="s">
        <v>86</v>
      </c>
      <c r="BK128" s="153">
        <f>ROUND(I128*H128,2)</f>
        <v>0</v>
      </c>
      <c r="BL128" s="18" t="s">
        <v>130</v>
      </c>
      <c r="BM128" s="152" t="s">
        <v>130</v>
      </c>
    </row>
    <row r="129" spans="1:65" s="2" customFormat="1" ht="16.5" customHeight="1">
      <c r="A129" s="30"/>
      <c r="B129" s="141"/>
      <c r="C129" s="142" t="s">
        <v>135</v>
      </c>
      <c r="D129" s="142" t="s">
        <v>125</v>
      </c>
      <c r="E129" s="143" t="s">
        <v>434</v>
      </c>
      <c r="F129" s="144" t="s">
        <v>435</v>
      </c>
      <c r="G129" s="145" t="s">
        <v>359</v>
      </c>
      <c r="H129" s="146">
        <v>1</v>
      </c>
      <c r="I129" s="248"/>
      <c r="J129" s="147">
        <f>ROUND(I129*H129,2)</f>
        <v>0</v>
      </c>
      <c r="K129" s="144" t="s">
        <v>1</v>
      </c>
      <c r="L129" s="31"/>
      <c r="M129" s="148" t="s">
        <v>1</v>
      </c>
      <c r="N129" s="149" t="s">
        <v>43</v>
      </c>
      <c r="O129" s="150">
        <v>0</v>
      </c>
      <c r="P129" s="150">
        <f>O129*H129</f>
        <v>0</v>
      </c>
      <c r="Q129" s="150">
        <v>0</v>
      </c>
      <c r="R129" s="150">
        <f>Q129*H129</f>
        <v>0</v>
      </c>
      <c r="S129" s="150">
        <v>0</v>
      </c>
      <c r="T129" s="151">
        <f>S129*H129</f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2" t="s">
        <v>130</v>
      </c>
      <c r="AT129" s="152" t="s">
        <v>125</v>
      </c>
      <c r="AU129" s="152" t="s">
        <v>88</v>
      </c>
      <c r="AY129" s="18" t="s">
        <v>123</v>
      </c>
      <c r="BE129" s="153">
        <f>IF(N129="základní",J129,0)</f>
        <v>0</v>
      </c>
      <c r="BF129" s="153">
        <f>IF(N129="snížená",J129,0)</f>
        <v>0</v>
      </c>
      <c r="BG129" s="153">
        <f>IF(N129="zákl. přenesená",J129,0)</f>
        <v>0</v>
      </c>
      <c r="BH129" s="153">
        <f>IF(N129="sníž. přenesená",J129,0)</f>
        <v>0</v>
      </c>
      <c r="BI129" s="153">
        <f>IF(N129="nulová",J129,0)</f>
        <v>0</v>
      </c>
      <c r="BJ129" s="18" t="s">
        <v>86</v>
      </c>
      <c r="BK129" s="153">
        <f>ROUND(I129*H129,2)</f>
        <v>0</v>
      </c>
      <c r="BL129" s="18" t="s">
        <v>130</v>
      </c>
      <c r="BM129" s="152" t="s">
        <v>146</v>
      </c>
    </row>
    <row r="130" spans="1:65" s="12" customFormat="1" ht="25.9" customHeight="1">
      <c r="B130" s="129"/>
      <c r="D130" s="130" t="s">
        <v>77</v>
      </c>
      <c r="E130" s="131" t="s">
        <v>436</v>
      </c>
      <c r="F130" s="131" t="s">
        <v>437</v>
      </c>
      <c r="J130" s="132">
        <f>BK130</f>
        <v>0</v>
      </c>
      <c r="L130" s="129"/>
      <c r="M130" s="133"/>
      <c r="N130" s="134"/>
      <c r="O130" s="134"/>
      <c r="P130" s="135">
        <f>P131</f>
        <v>0</v>
      </c>
      <c r="Q130" s="134"/>
      <c r="R130" s="135">
        <f>R131</f>
        <v>0</v>
      </c>
      <c r="S130" s="134"/>
      <c r="T130" s="136">
        <f>T131</f>
        <v>0</v>
      </c>
      <c r="AR130" s="130" t="s">
        <v>86</v>
      </c>
      <c r="AT130" s="137" t="s">
        <v>77</v>
      </c>
      <c r="AU130" s="137" t="s">
        <v>78</v>
      </c>
      <c r="AY130" s="130" t="s">
        <v>123</v>
      </c>
      <c r="BK130" s="138">
        <f>BK131</f>
        <v>0</v>
      </c>
    </row>
    <row r="131" spans="1:65" s="12" customFormat="1" ht="22.9" customHeight="1">
      <c r="B131" s="129"/>
      <c r="D131" s="130" t="s">
        <v>77</v>
      </c>
      <c r="E131" s="139" t="s">
        <v>428</v>
      </c>
      <c r="F131" s="139" t="s">
        <v>429</v>
      </c>
      <c r="J131" s="140">
        <f>BK131</f>
        <v>0</v>
      </c>
      <c r="L131" s="129"/>
      <c r="M131" s="133"/>
      <c r="N131" s="134"/>
      <c r="O131" s="134"/>
      <c r="P131" s="135">
        <f>SUM(P132:P137)</f>
        <v>0</v>
      </c>
      <c r="Q131" s="134"/>
      <c r="R131" s="135">
        <f>SUM(R132:R137)</f>
        <v>0</v>
      </c>
      <c r="S131" s="134"/>
      <c r="T131" s="136">
        <f>SUM(T132:T137)</f>
        <v>0</v>
      </c>
      <c r="AR131" s="130" t="s">
        <v>86</v>
      </c>
      <c r="AT131" s="137" t="s">
        <v>77</v>
      </c>
      <c r="AU131" s="137" t="s">
        <v>86</v>
      </c>
      <c r="AY131" s="130" t="s">
        <v>123</v>
      </c>
      <c r="BK131" s="138">
        <f>SUM(BK132:BK137)</f>
        <v>0</v>
      </c>
    </row>
    <row r="132" spans="1:65" s="2" customFormat="1" ht="16.5" customHeight="1">
      <c r="A132" s="30"/>
      <c r="B132" s="141"/>
      <c r="C132" s="142" t="s">
        <v>130</v>
      </c>
      <c r="D132" s="142" t="s">
        <v>125</v>
      </c>
      <c r="E132" s="143" t="s">
        <v>438</v>
      </c>
      <c r="F132" s="144" t="s">
        <v>439</v>
      </c>
      <c r="G132" s="145" t="s">
        <v>359</v>
      </c>
      <c r="H132" s="146">
        <v>1</v>
      </c>
      <c r="I132" s="248"/>
      <c r="J132" s="147">
        <f>ROUND(I132*H132,2)</f>
        <v>0</v>
      </c>
      <c r="K132" s="144" t="s">
        <v>1</v>
      </c>
      <c r="L132" s="31"/>
      <c r="M132" s="148" t="s">
        <v>1</v>
      </c>
      <c r="N132" s="149" t="s">
        <v>43</v>
      </c>
      <c r="O132" s="150">
        <v>0</v>
      </c>
      <c r="P132" s="150">
        <f>O132*H132</f>
        <v>0</v>
      </c>
      <c r="Q132" s="150">
        <v>0</v>
      </c>
      <c r="R132" s="150">
        <f>Q132*H132</f>
        <v>0</v>
      </c>
      <c r="S132" s="150">
        <v>0</v>
      </c>
      <c r="T132" s="151">
        <f>S132*H132</f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2" t="s">
        <v>130</v>
      </c>
      <c r="AT132" s="152" t="s">
        <v>125</v>
      </c>
      <c r="AU132" s="152" t="s">
        <v>88</v>
      </c>
      <c r="AY132" s="18" t="s">
        <v>123</v>
      </c>
      <c r="BE132" s="153">
        <f>IF(N132="základní",J132,0)</f>
        <v>0</v>
      </c>
      <c r="BF132" s="153">
        <f>IF(N132="snížená",J132,0)</f>
        <v>0</v>
      </c>
      <c r="BG132" s="153">
        <f>IF(N132="zákl. přenesená",J132,0)</f>
        <v>0</v>
      </c>
      <c r="BH132" s="153">
        <f>IF(N132="sníž. přenesená",J132,0)</f>
        <v>0</v>
      </c>
      <c r="BI132" s="153">
        <f>IF(N132="nulová",J132,0)</f>
        <v>0</v>
      </c>
      <c r="BJ132" s="18" t="s">
        <v>86</v>
      </c>
      <c r="BK132" s="153">
        <f>ROUND(I132*H132,2)</f>
        <v>0</v>
      </c>
      <c r="BL132" s="18" t="s">
        <v>130</v>
      </c>
      <c r="BM132" s="152" t="s">
        <v>159</v>
      </c>
    </row>
    <row r="133" spans="1:65" s="2" customFormat="1" ht="48.75">
      <c r="A133" s="30"/>
      <c r="B133" s="31"/>
      <c r="C133" s="30"/>
      <c r="D133" s="154" t="s">
        <v>155</v>
      </c>
      <c r="E133" s="30"/>
      <c r="F133" s="155" t="s">
        <v>440</v>
      </c>
      <c r="G133" s="30"/>
      <c r="H133" s="30"/>
      <c r="I133" s="30"/>
      <c r="J133" s="30"/>
      <c r="K133" s="30"/>
      <c r="L133" s="31"/>
      <c r="M133" s="156"/>
      <c r="N133" s="157"/>
      <c r="O133" s="56"/>
      <c r="P133" s="56"/>
      <c r="Q133" s="56"/>
      <c r="R133" s="56"/>
      <c r="S133" s="56"/>
      <c r="T133" s="57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T133" s="18" t="s">
        <v>155</v>
      </c>
      <c r="AU133" s="18" t="s">
        <v>88</v>
      </c>
    </row>
    <row r="134" spans="1:65" s="2" customFormat="1" ht="33" customHeight="1">
      <c r="A134" s="30"/>
      <c r="B134" s="141"/>
      <c r="C134" s="142" t="s">
        <v>142</v>
      </c>
      <c r="D134" s="142" t="s">
        <v>125</v>
      </c>
      <c r="E134" s="143" t="s">
        <v>441</v>
      </c>
      <c r="F134" s="144" t="s">
        <v>442</v>
      </c>
      <c r="G134" s="145" t="s">
        <v>359</v>
      </c>
      <c r="H134" s="146">
        <v>1</v>
      </c>
      <c r="I134" s="248"/>
      <c r="J134" s="147">
        <f>ROUND(I134*H134,2)</f>
        <v>0</v>
      </c>
      <c r="K134" s="144" t="s">
        <v>1</v>
      </c>
      <c r="L134" s="31"/>
      <c r="M134" s="148" t="s">
        <v>1</v>
      </c>
      <c r="N134" s="149" t="s">
        <v>43</v>
      </c>
      <c r="O134" s="150">
        <v>0</v>
      </c>
      <c r="P134" s="150">
        <f>O134*H134</f>
        <v>0</v>
      </c>
      <c r="Q134" s="150">
        <v>0</v>
      </c>
      <c r="R134" s="150">
        <f>Q134*H134</f>
        <v>0</v>
      </c>
      <c r="S134" s="150">
        <v>0</v>
      </c>
      <c r="T134" s="151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2" t="s">
        <v>130</v>
      </c>
      <c r="AT134" s="152" t="s">
        <v>125</v>
      </c>
      <c r="AU134" s="152" t="s">
        <v>88</v>
      </c>
      <c r="AY134" s="18" t="s">
        <v>123</v>
      </c>
      <c r="BE134" s="153">
        <f>IF(N134="základní",J134,0)</f>
        <v>0</v>
      </c>
      <c r="BF134" s="153">
        <f>IF(N134="snížená",J134,0)</f>
        <v>0</v>
      </c>
      <c r="BG134" s="153">
        <f>IF(N134="zákl. přenesená",J134,0)</f>
        <v>0</v>
      </c>
      <c r="BH134" s="153">
        <f>IF(N134="sníž. přenesená",J134,0)</f>
        <v>0</v>
      </c>
      <c r="BI134" s="153">
        <f>IF(N134="nulová",J134,0)</f>
        <v>0</v>
      </c>
      <c r="BJ134" s="18" t="s">
        <v>86</v>
      </c>
      <c r="BK134" s="153">
        <f>ROUND(I134*H134,2)</f>
        <v>0</v>
      </c>
      <c r="BL134" s="18" t="s">
        <v>130</v>
      </c>
      <c r="BM134" s="152" t="s">
        <v>171</v>
      </c>
    </row>
    <row r="135" spans="1:65" s="2" customFormat="1" ht="97.5">
      <c r="A135" s="30"/>
      <c r="B135" s="31"/>
      <c r="C135" s="30"/>
      <c r="D135" s="154" t="s">
        <v>155</v>
      </c>
      <c r="E135" s="30"/>
      <c r="F135" s="155" t="s">
        <v>443</v>
      </c>
      <c r="G135" s="30"/>
      <c r="H135" s="30"/>
      <c r="I135" s="30"/>
      <c r="J135" s="30"/>
      <c r="K135" s="30"/>
      <c r="L135" s="31"/>
      <c r="M135" s="156"/>
      <c r="N135" s="157"/>
      <c r="O135" s="56"/>
      <c r="P135" s="56"/>
      <c r="Q135" s="56"/>
      <c r="R135" s="56"/>
      <c r="S135" s="56"/>
      <c r="T135" s="57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T135" s="18" t="s">
        <v>155</v>
      </c>
      <c r="AU135" s="18" t="s">
        <v>88</v>
      </c>
    </row>
    <row r="136" spans="1:65" s="2" customFormat="1" ht="49.15" customHeight="1">
      <c r="A136" s="30"/>
      <c r="B136" s="141"/>
      <c r="C136" s="142" t="s">
        <v>146</v>
      </c>
      <c r="D136" s="142" t="s">
        <v>125</v>
      </c>
      <c r="E136" s="143" t="s">
        <v>444</v>
      </c>
      <c r="F136" s="144" t="s">
        <v>445</v>
      </c>
      <c r="G136" s="145" t="s">
        <v>359</v>
      </c>
      <c r="H136" s="146">
        <v>1</v>
      </c>
      <c r="I136" s="248"/>
      <c r="J136" s="147">
        <f>ROUND(I136*H136,2)</f>
        <v>0</v>
      </c>
      <c r="K136" s="144" t="s">
        <v>1</v>
      </c>
      <c r="L136" s="31"/>
      <c r="M136" s="148" t="s">
        <v>1</v>
      </c>
      <c r="N136" s="149" t="s">
        <v>43</v>
      </c>
      <c r="O136" s="150">
        <v>0</v>
      </c>
      <c r="P136" s="150">
        <f>O136*H136</f>
        <v>0</v>
      </c>
      <c r="Q136" s="150">
        <v>0</v>
      </c>
      <c r="R136" s="150">
        <f>Q136*H136</f>
        <v>0</v>
      </c>
      <c r="S136" s="150">
        <v>0</v>
      </c>
      <c r="T136" s="151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2" t="s">
        <v>130</v>
      </c>
      <c r="AT136" s="152" t="s">
        <v>125</v>
      </c>
      <c r="AU136" s="152" t="s">
        <v>88</v>
      </c>
      <c r="AY136" s="18" t="s">
        <v>123</v>
      </c>
      <c r="BE136" s="153">
        <f>IF(N136="základní",J136,0)</f>
        <v>0</v>
      </c>
      <c r="BF136" s="153">
        <f>IF(N136="snížená",J136,0)</f>
        <v>0</v>
      </c>
      <c r="BG136" s="153">
        <f>IF(N136="zákl. přenesená",J136,0)</f>
        <v>0</v>
      </c>
      <c r="BH136" s="153">
        <f>IF(N136="sníž. přenesená",J136,0)</f>
        <v>0</v>
      </c>
      <c r="BI136" s="153">
        <f>IF(N136="nulová",J136,0)</f>
        <v>0</v>
      </c>
      <c r="BJ136" s="18" t="s">
        <v>86</v>
      </c>
      <c r="BK136" s="153">
        <f>ROUND(I136*H136,2)</f>
        <v>0</v>
      </c>
      <c r="BL136" s="18" t="s">
        <v>130</v>
      </c>
      <c r="BM136" s="152" t="s">
        <v>187</v>
      </c>
    </row>
    <row r="137" spans="1:65" s="2" customFormat="1" ht="78" customHeight="1">
      <c r="A137" s="30"/>
      <c r="B137" s="141"/>
      <c r="C137" s="142" t="s">
        <v>150</v>
      </c>
      <c r="D137" s="142" t="s">
        <v>125</v>
      </c>
      <c r="E137" s="143" t="s">
        <v>446</v>
      </c>
      <c r="F137" s="144" t="s">
        <v>447</v>
      </c>
      <c r="G137" s="145" t="s">
        <v>359</v>
      </c>
      <c r="H137" s="146">
        <v>1</v>
      </c>
      <c r="I137" s="248"/>
      <c r="J137" s="147">
        <f>ROUND(I137*H137,2)</f>
        <v>0</v>
      </c>
      <c r="K137" s="144" t="s">
        <v>1</v>
      </c>
      <c r="L137" s="31"/>
      <c r="M137" s="148" t="s">
        <v>1</v>
      </c>
      <c r="N137" s="149" t="s">
        <v>43</v>
      </c>
      <c r="O137" s="150">
        <v>0</v>
      </c>
      <c r="P137" s="150">
        <f>O137*H137</f>
        <v>0</v>
      </c>
      <c r="Q137" s="150">
        <v>0</v>
      </c>
      <c r="R137" s="150">
        <f>Q137*H137</f>
        <v>0</v>
      </c>
      <c r="S137" s="150">
        <v>0</v>
      </c>
      <c r="T137" s="151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2" t="s">
        <v>130</v>
      </c>
      <c r="AT137" s="152" t="s">
        <v>125</v>
      </c>
      <c r="AU137" s="152" t="s">
        <v>88</v>
      </c>
      <c r="AY137" s="18" t="s">
        <v>123</v>
      </c>
      <c r="BE137" s="153">
        <f>IF(N137="základní",J137,0)</f>
        <v>0</v>
      </c>
      <c r="BF137" s="153">
        <f>IF(N137="snížená",J137,0)</f>
        <v>0</v>
      </c>
      <c r="BG137" s="153">
        <f>IF(N137="zákl. přenesená",J137,0)</f>
        <v>0</v>
      </c>
      <c r="BH137" s="153">
        <f>IF(N137="sníž. přenesená",J137,0)</f>
        <v>0</v>
      </c>
      <c r="BI137" s="153">
        <f>IF(N137="nulová",J137,0)</f>
        <v>0</v>
      </c>
      <c r="BJ137" s="18" t="s">
        <v>86</v>
      </c>
      <c r="BK137" s="153">
        <f>ROUND(I137*H137,2)</f>
        <v>0</v>
      </c>
      <c r="BL137" s="18" t="s">
        <v>130</v>
      </c>
      <c r="BM137" s="152" t="s">
        <v>200</v>
      </c>
    </row>
    <row r="138" spans="1:65" s="12" customFormat="1" ht="25.9" customHeight="1">
      <c r="B138" s="129"/>
      <c r="D138" s="130" t="s">
        <v>77</v>
      </c>
      <c r="E138" s="131" t="s">
        <v>448</v>
      </c>
      <c r="F138" s="131" t="s">
        <v>449</v>
      </c>
      <c r="J138" s="132">
        <f>BK138</f>
        <v>0</v>
      </c>
      <c r="L138" s="129"/>
      <c r="M138" s="133"/>
      <c r="N138" s="134"/>
      <c r="O138" s="134"/>
      <c r="P138" s="135">
        <f>P139</f>
        <v>0</v>
      </c>
      <c r="Q138" s="134"/>
      <c r="R138" s="135">
        <f>R139</f>
        <v>0</v>
      </c>
      <c r="S138" s="134"/>
      <c r="T138" s="136">
        <f>T139</f>
        <v>0</v>
      </c>
      <c r="AR138" s="130" t="s">
        <v>86</v>
      </c>
      <c r="AT138" s="137" t="s">
        <v>77</v>
      </c>
      <c r="AU138" s="137" t="s">
        <v>78</v>
      </c>
      <c r="AY138" s="130" t="s">
        <v>123</v>
      </c>
      <c r="BK138" s="138">
        <f>BK139</f>
        <v>0</v>
      </c>
    </row>
    <row r="139" spans="1:65" s="12" customFormat="1" ht="22.9" customHeight="1">
      <c r="B139" s="129"/>
      <c r="D139" s="130" t="s">
        <v>77</v>
      </c>
      <c r="E139" s="139" t="s">
        <v>428</v>
      </c>
      <c r="F139" s="139" t="s">
        <v>429</v>
      </c>
      <c r="J139" s="140">
        <f>BK139</f>
        <v>0</v>
      </c>
      <c r="L139" s="129"/>
      <c r="M139" s="133"/>
      <c r="N139" s="134"/>
      <c r="O139" s="134"/>
      <c r="P139" s="135">
        <f>SUM(P140:P158)</f>
        <v>0</v>
      </c>
      <c r="Q139" s="134"/>
      <c r="R139" s="135">
        <f>SUM(R140:R158)</f>
        <v>0</v>
      </c>
      <c r="S139" s="134"/>
      <c r="T139" s="136">
        <f>SUM(T140:T158)</f>
        <v>0</v>
      </c>
      <c r="AR139" s="130" t="s">
        <v>86</v>
      </c>
      <c r="AT139" s="137" t="s">
        <v>77</v>
      </c>
      <c r="AU139" s="137" t="s">
        <v>86</v>
      </c>
      <c r="AY139" s="130" t="s">
        <v>123</v>
      </c>
      <c r="BK139" s="138">
        <f>SUM(BK140:BK158)</f>
        <v>0</v>
      </c>
    </row>
    <row r="140" spans="1:65" s="2" customFormat="1" ht="33" customHeight="1">
      <c r="A140" s="30"/>
      <c r="B140" s="141"/>
      <c r="C140" s="142" t="s">
        <v>159</v>
      </c>
      <c r="D140" s="142" t="s">
        <v>125</v>
      </c>
      <c r="E140" s="143" t="s">
        <v>450</v>
      </c>
      <c r="F140" s="144" t="s">
        <v>451</v>
      </c>
      <c r="G140" s="145" t="s">
        <v>359</v>
      </c>
      <c r="H140" s="146">
        <v>1</v>
      </c>
      <c r="I140" s="248"/>
      <c r="J140" s="147">
        <f>ROUND(I140*H140,2)</f>
        <v>0</v>
      </c>
      <c r="K140" s="144" t="s">
        <v>1</v>
      </c>
      <c r="L140" s="31"/>
      <c r="M140" s="148" t="s">
        <v>1</v>
      </c>
      <c r="N140" s="149" t="s">
        <v>43</v>
      </c>
      <c r="O140" s="150">
        <v>0</v>
      </c>
      <c r="P140" s="150">
        <f>O140*H140</f>
        <v>0</v>
      </c>
      <c r="Q140" s="150">
        <v>0</v>
      </c>
      <c r="R140" s="150">
        <f>Q140*H140</f>
        <v>0</v>
      </c>
      <c r="S140" s="150">
        <v>0</v>
      </c>
      <c r="T140" s="151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2" t="s">
        <v>130</v>
      </c>
      <c r="AT140" s="152" t="s">
        <v>125</v>
      </c>
      <c r="AU140" s="152" t="s">
        <v>88</v>
      </c>
      <c r="AY140" s="18" t="s">
        <v>123</v>
      </c>
      <c r="BE140" s="153">
        <f>IF(N140="základní",J140,0)</f>
        <v>0</v>
      </c>
      <c r="BF140" s="153">
        <f>IF(N140="snížená",J140,0)</f>
        <v>0</v>
      </c>
      <c r="BG140" s="153">
        <f>IF(N140="zákl. přenesená",J140,0)</f>
        <v>0</v>
      </c>
      <c r="BH140" s="153">
        <f>IF(N140="sníž. přenesená",J140,0)</f>
        <v>0</v>
      </c>
      <c r="BI140" s="153">
        <f>IF(N140="nulová",J140,0)</f>
        <v>0</v>
      </c>
      <c r="BJ140" s="18" t="s">
        <v>86</v>
      </c>
      <c r="BK140" s="153">
        <f>ROUND(I140*H140,2)</f>
        <v>0</v>
      </c>
      <c r="BL140" s="18" t="s">
        <v>130</v>
      </c>
      <c r="BM140" s="152" t="s">
        <v>208</v>
      </c>
    </row>
    <row r="141" spans="1:65" s="2" customFormat="1" ht="44.25" customHeight="1">
      <c r="A141" s="30"/>
      <c r="B141" s="141"/>
      <c r="C141" s="142" t="s">
        <v>165</v>
      </c>
      <c r="D141" s="142" t="s">
        <v>125</v>
      </c>
      <c r="E141" s="143" t="s">
        <v>452</v>
      </c>
      <c r="F141" s="144" t="s">
        <v>453</v>
      </c>
      <c r="G141" s="145" t="s">
        <v>359</v>
      </c>
      <c r="H141" s="146">
        <v>1</v>
      </c>
      <c r="I141" s="248"/>
      <c r="J141" s="147">
        <f>ROUND(I141*H141,2)</f>
        <v>0</v>
      </c>
      <c r="K141" s="144" t="s">
        <v>1</v>
      </c>
      <c r="L141" s="31"/>
      <c r="M141" s="148" t="s">
        <v>1</v>
      </c>
      <c r="N141" s="149" t="s">
        <v>43</v>
      </c>
      <c r="O141" s="150">
        <v>0</v>
      </c>
      <c r="P141" s="150">
        <f>O141*H141</f>
        <v>0</v>
      </c>
      <c r="Q141" s="150">
        <v>0</v>
      </c>
      <c r="R141" s="150">
        <f>Q141*H141</f>
        <v>0</v>
      </c>
      <c r="S141" s="150">
        <v>0</v>
      </c>
      <c r="T141" s="151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2" t="s">
        <v>130</v>
      </c>
      <c r="AT141" s="152" t="s">
        <v>125</v>
      </c>
      <c r="AU141" s="152" t="s">
        <v>88</v>
      </c>
      <c r="AY141" s="18" t="s">
        <v>123</v>
      </c>
      <c r="BE141" s="153">
        <f>IF(N141="základní",J141,0)</f>
        <v>0</v>
      </c>
      <c r="BF141" s="153">
        <f>IF(N141="snížená",J141,0)</f>
        <v>0</v>
      </c>
      <c r="BG141" s="153">
        <f>IF(N141="zákl. přenesená",J141,0)</f>
        <v>0</v>
      </c>
      <c r="BH141" s="153">
        <f>IF(N141="sníž. přenesená",J141,0)</f>
        <v>0</v>
      </c>
      <c r="BI141" s="153">
        <f>IF(N141="nulová",J141,0)</f>
        <v>0</v>
      </c>
      <c r="BJ141" s="18" t="s">
        <v>86</v>
      </c>
      <c r="BK141" s="153">
        <f>ROUND(I141*H141,2)</f>
        <v>0</v>
      </c>
      <c r="BL141" s="18" t="s">
        <v>130</v>
      </c>
      <c r="BM141" s="152" t="s">
        <v>216</v>
      </c>
    </row>
    <row r="142" spans="1:65" s="2" customFormat="1" ht="16.5" customHeight="1">
      <c r="A142" s="30"/>
      <c r="B142" s="141"/>
      <c r="C142" s="142" t="s">
        <v>171</v>
      </c>
      <c r="D142" s="142" t="s">
        <v>125</v>
      </c>
      <c r="E142" s="143" t="s">
        <v>454</v>
      </c>
      <c r="F142" s="144" t="s">
        <v>455</v>
      </c>
      <c r="G142" s="145" t="s">
        <v>359</v>
      </c>
      <c r="H142" s="146">
        <v>1</v>
      </c>
      <c r="I142" s="248"/>
      <c r="J142" s="147">
        <f>ROUND(I142*H142,2)</f>
        <v>0</v>
      </c>
      <c r="K142" s="144" t="s">
        <v>1</v>
      </c>
      <c r="L142" s="31"/>
      <c r="M142" s="148" t="s">
        <v>1</v>
      </c>
      <c r="N142" s="149" t="s">
        <v>43</v>
      </c>
      <c r="O142" s="150">
        <v>0</v>
      </c>
      <c r="P142" s="150">
        <f>O142*H142</f>
        <v>0</v>
      </c>
      <c r="Q142" s="150">
        <v>0</v>
      </c>
      <c r="R142" s="150">
        <f>Q142*H142</f>
        <v>0</v>
      </c>
      <c r="S142" s="150">
        <v>0</v>
      </c>
      <c r="T142" s="151">
        <f>S142*H142</f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2" t="s">
        <v>130</v>
      </c>
      <c r="AT142" s="152" t="s">
        <v>125</v>
      </c>
      <c r="AU142" s="152" t="s">
        <v>88</v>
      </c>
      <c r="AY142" s="18" t="s">
        <v>123</v>
      </c>
      <c r="BE142" s="153">
        <f>IF(N142="základní",J142,0)</f>
        <v>0</v>
      </c>
      <c r="BF142" s="153">
        <f>IF(N142="snížená",J142,0)</f>
        <v>0</v>
      </c>
      <c r="BG142" s="153">
        <f>IF(N142="zákl. přenesená",J142,0)</f>
        <v>0</v>
      </c>
      <c r="BH142" s="153">
        <f>IF(N142="sníž. přenesená",J142,0)</f>
        <v>0</v>
      </c>
      <c r="BI142" s="153">
        <f>IF(N142="nulová",J142,0)</f>
        <v>0</v>
      </c>
      <c r="BJ142" s="18" t="s">
        <v>86</v>
      </c>
      <c r="BK142" s="153">
        <f>ROUND(I142*H142,2)</f>
        <v>0</v>
      </c>
      <c r="BL142" s="18" t="s">
        <v>130</v>
      </c>
      <c r="BM142" s="152" t="s">
        <v>226</v>
      </c>
    </row>
    <row r="143" spans="1:65" s="2" customFormat="1" ht="39">
      <c r="A143" s="30"/>
      <c r="B143" s="31"/>
      <c r="C143" s="30"/>
      <c r="D143" s="154" t="s">
        <v>155</v>
      </c>
      <c r="E143" s="30"/>
      <c r="F143" s="155" t="s">
        <v>456</v>
      </c>
      <c r="G143" s="30"/>
      <c r="H143" s="30"/>
      <c r="I143" s="30"/>
      <c r="J143" s="30"/>
      <c r="K143" s="30"/>
      <c r="L143" s="31"/>
      <c r="M143" s="156"/>
      <c r="N143" s="157"/>
      <c r="O143" s="56"/>
      <c r="P143" s="56"/>
      <c r="Q143" s="56"/>
      <c r="R143" s="56"/>
      <c r="S143" s="56"/>
      <c r="T143" s="57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T143" s="18" t="s">
        <v>155</v>
      </c>
      <c r="AU143" s="18" t="s">
        <v>88</v>
      </c>
    </row>
    <row r="144" spans="1:65" s="2" customFormat="1" ht="24.2" customHeight="1">
      <c r="A144" s="30"/>
      <c r="B144" s="141"/>
      <c r="C144" s="142" t="s">
        <v>181</v>
      </c>
      <c r="D144" s="142" t="s">
        <v>125</v>
      </c>
      <c r="E144" s="143" t="s">
        <v>457</v>
      </c>
      <c r="F144" s="144" t="s">
        <v>458</v>
      </c>
      <c r="G144" s="145" t="s">
        <v>359</v>
      </c>
      <c r="H144" s="146">
        <v>1</v>
      </c>
      <c r="I144" s="248"/>
      <c r="J144" s="147">
        <f>ROUND(I144*H144,2)</f>
        <v>0</v>
      </c>
      <c r="K144" s="144" t="s">
        <v>1</v>
      </c>
      <c r="L144" s="31"/>
      <c r="M144" s="148" t="s">
        <v>1</v>
      </c>
      <c r="N144" s="149" t="s">
        <v>43</v>
      </c>
      <c r="O144" s="150">
        <v>0</v>
      </c>
      <c r="P144" s="150">
        <f>O144*H144</f>
        <v>0</v>
      </c>
      <c r="Q144" s="150">
        <v>0</v>
      </c>
      <c r="R144" s="150">
        <f>Q144*H144</f>
        <v>0</v>
      </c>
      <c r="S144" s="150">
        <v>0</v>
      </c>
      <c r="T144" s="151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2" t="s">
        <v>130</v>
      </c>
      <c r="AT144" s="152" t="s">
        <v>125</v>
      </c>
      <c r="AU144" s="152" t="s">
        <v>88</v>
      </c>
      <c r="AY144" s="18" t="s">
        <v>123</v>
      </c>
      <c r="BE144" s="153">
        <f>IF(N144="základní",J144,0)</f>
        <v>0</v>
      </c>
      <c r="BF144" s="153">
        <f>IF(N144="snížená",J144,0)</f>
        <v>0</v>
      </c>
      <c r="BG144" s="153">
        <f>IF(N144="zákl. přenesená",J144,0)</f>
        <v>0</v>
      </c>
      <c r="BH144" s="153">
        <f>IF(N144="sníž. přenesená",J144,0)</f>
        <v>0</v>
      </c>
      <c r="BI144" s="153">
        <f>IF(N144="nulová",J144,0)</f>
        <v>0</v>
      </c>
      <c r="BJ144" s="18" t="s">
        <v>86</v>
      </c>
      <c r="BK144" s="153">
        <f>ROUND(I144*H144,2)</f>
        <v>0</v>
      </c>
      <c r="BL144" s="18" t="s">
        <v>130</v>
      </c>
      <c r="BM144" s="152" t="s">
        <v>240</v>
      </c>
    </row>
    <row r="145" spans="1:65" s="2" customFormat="1" ht="29.25">
      <c r="A145" s="30"/>
      <c r="B145" s="31"/>
      <c r="C145" s="30"/>
      <c r="D145" s="154" t="s">
        <v>155</v>
      </c>
      <c r="E145" s="30"/>
      <c r="F145" s="155" t="s">
        <v>459</v>
      </c>
      <c r="G145" s="30"/>
      <c r="H145" s="30"/>
      <c r="I145" s="30"/>
      <c r="J145" s="30"/>
      <c r="K145" s="30"/>
      <c r="L145" s="31"/>
      <c r="M145" s="156"/>
      <c r="N145" s="157"/>
      <c r="O145" s="56"/>
      <c r="P145" s="56"/>
      <c r="Q145" s="56"/>
      <c r="R145" s="56"/>
      <c r="S145" s="56"/>
      <c r="T145" s="57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T145" s="18" t="s">
        <v>155</v>
      </c>
      <c r="AU145" s="18" t="s">
        <v>88</v>
      </c>
    </row>
    <row r="146" spans="1:65" s="2" customFormat="1" ht="16.5" customHeight="1">
      <c r="A146" s="30"/>
      <c r="B146" s="141"/>
      <c r="C146" s="142" t="s">
        <v>187</v>
      </c>
      <c r="D146" s="142" t="s">
        <v>125</v>
      </c>
      <c r="E146" s="143" t="s">
        <v>460</v>
      </c>
      <c r="F146" s="144" t="s">
        <v>461</v>
      </c>
      <c r="G146" s="145" t="s">
        <v>359</v>
      </c>
      <c r="H146" s="146">
        <v>1</v>
      </c>
      <c r="I146" s="248"/>
      <c r="J146" s="147">
        <f>ROUND(I146*H146,2)</f>
        <v>0</v>
      </c>
      <c r="K146" s="144" t="s">
        <v>1</v>
      </c>
      <c r="L146" s="31"/>
      <c r="M146" s="148" t="s">
        <v>1</v>
      </c>
      <c r="N146" s="149" t="s">
        <v>43</v>
      </c>
      <c r="O146" s="150">
        <v>0</v>
      </c>
      <c r="P146" s="150">
        <f>O146*H146</f>
        <v>0</v>
      </c>
      <c r="Q146" s="150">
        <v>0</v>
      </c>
      <c r="R146" s="150">
        <f>Q146*H146</f>
        <v>0</v>
      </c>
      <c r="S146" s="150">
        <v>0</v>
      </c>
      <c r="T146" s="151">
        <f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2" t="s">
        <v>130</v>
      </c>
      <c r="AT146" s="152" t="s">
        <v>125</v>
      </c>
      <c r="AU146" s="152" t="s">
        <v>88</v>
      </c>
      <c r="AY146" s="18" t="s">
        <v>123</v>
      </c>
      <c r="BE146" s="153">
        <f>IF(N146="základní",J146,0)</f>
        <v>0</v>
      </c>
      <c r="BF146" s="153">
        <f>IF(N146="snížená",J146,0)</f>
        <v>0</v>
      </c>
      <c r="BG146" s="153">
        <f>IF(N146="zákl. přenesená",J146,0)</f>
        <v>0</v>
      </c>
      <c r="BH146" s="153">
        <f>IF(N146="sníž. přenesená",J146,0)</f>
        <v>0</v>
      </c>
      <c r="BI146" s="153">
        <f>IF(N146="nulová",J146,0)</f>
        <v>0</v>
      </c>
      <c r="BJ146" s="18" t="s">
        <v>86</v>
      </c>
      <c r="BK146" s="153">
        <f>ROUND(I146*H146,2)</f>
        <v>0</v>
      </c>
      <c r="BL146" s="18" t="s">
        <v>130</v>
      </c>
      <c r="BM146" s="152" t="s">
        <v>253</v>
      </c>
    </row>
    <row r="147" spans="1:65" s="2" customFormat="1" ht="19.5">
      <c r="A147" s="30"/>
      <c r="B147" s="31"/>
      <c r="C147" s="30"/>
      <c r="D147" s="154" t="s">
        <v>155</v>
      </c>
      <c r="E147" s="30"/>
      <c r="F147" s="155" t="s">
        <v>462</v>
      </c>
      <c r="G147" s="30"/>
      <c r="H147" s="30"/>
      <c r="I147" s="30"/>
      <c r="J147" s="30"/>
      <c r="K147" s="30"/>
      <c r="L147" s="31"/>
      <c r="M147" s="156"/>
      <c r="N147" s="157"/>
      <c r="O147" s="56"/>
      <c r="P147" s="56"/>
      <c r="Q147" s="56"/>
      <c r="R147" s="56"/>
      <c r="S147" s="56"/>
      <c r="T147" s="57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T147" s="18" t="s">
        <v>155</v>
      </c>
      <c r="AU147" s="18" t="s">
        <v>88</v>
      </c>
    </row>
    <row r="148" spans="1:65" s="2" customFormat="1" ht="16.5" customHeight="1">
      <c r="A148" s="30"/>
      <c r="B148" s="141"/>
      <c r="C148" s="142" t="s">
        <v>196</v>
      </c>
      <c r="D148" s="142" t="s">
        <v>125</v>
      </c>
      <c r="E148" s="143" t="s">
        <v>463</v>
      </c>
      <c r="F148" s="144" t="s">
        <v>464</v>
      </c>
      <c r="G148" s="145" t="s">
        <v>359</v>
      </c>
      <c r="H148" s="146">
        <v>1</v>
      </c>
      <c r="I148" s="248"/>
      <c r="J148" s="147">
        <f>ROUND(I148*H148,2)</f>
        <v>0</v>
      </c>
      <c r="K148" s="144" t="s">
        <v>1</v>
      </c>
      <c r="L148" s="31"/>
      <c r="M148" s="148" t="s">
        <v>1</v>
      </c>
      <c r="N148" s="149" t="s">
        <v>43</v>
      </c>
      <c r="O148" s="150">
        <v>0</v>
      </c>
      <c r="P148" s="150">
        <f>O148*H148</f>
        <v>0</v>
      </c>
      <c r="Q148" s="150">
        <v>0</v>
      </c>
      <c r="R148" s="150">
        <f>Q148*H148</f>
        <v>0</v>
      </c>
      <c r="S148" s="150">
        <v>0</v>
      </c>
      <c r="T148" s="151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2" t="s">
        <v>130</v>
      </c>
      <c r="AT148" s="152" t="s">
        <v>125</v>
      </c>
      <c r="AU148" s="152" t="s">
        <v>88</v>
      </c>
      <c r="AY148" s="18" t="s">
        <v>123</v>
      </c>
      <c r="BE148" s="153">
        <f>IF(N148="základní",J148,0)</f>
        <v>0</v>
      </c>
      <c r="BF148" s="153">
        <f>IF(N148="snížená",J148,0)</f>
        <v>0</v>
      </c>
      <c r="BG148" s="153">
        <f>IF(N148="zákl. přenesená",J148,0)</f>
        <v>0</v>
      </c>
      <c r="BH148" s="153">
        <f>IF(N148="sníž. přenesená",J148,0)</f>
        <v>0</v>
      </c>
      <c r="BI148" s="153">
        <f>IF(N148="nulová",J148,0)</f>
        <v>0</v>
      </c>
      <c r="BJ148" s="18" t="s">
        <v>86</v>
      </c>
      <c r="BK148" s="153">
        <f>ROUND(I148*H148,2)</f>
        <v>0</v>
      </c>
      <c r="BL148" s="18" t="s">
        <v>130</v>
      </c>
      <c r="BM148" s="152" t="s">
        <v>267</v>
      </c>
    </row>
    <row r="149" spans="1:65" s="2" customFormat="1" ht="39">
      <c r="A149" s="30"/>
      <c r="B149" s="31"/>
      <c r="C149" s="30"/>
      <c r="D149" s="154" t="s">
        <v>155</v>
      </c>
      <c r="E149" s="30"/>
      <c r="F149" s="155" t="s">
        <v>465</v>
      </c>
      <c r="G149" s="30"/>
      <c r="H149" s="30"/>
      <c r="I149" s="30"/>
      <c r="J149" s="30"/>
      <c r="K149" s="30"/>
      <c r="L149" s="31"/>
      <c r="M149" s="156"/>
      <c r="N149" s="157"/>
      <c r="O149" s="56"/>
      <c r="P149" s="56"/>
      <c r="Q149" s="56"/>
      <c r="R149" s="56"/>
      <c r="S149" s="56"/>
      <c r="T149" s="57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T149" s="18" t="s">
        <v>155</v>
      </c>
      <c r="AU149" s="18" t="s">
        <v>88</v>
      </c>
    </row>
    <row r="150" spans="1:65" s="2" customFormat="1" ht="44.25" customHeight="1">
      <c r="A150" s="30"/>
      <c r="B150" s="141"/>
      <c r="C150" s="142" t="s">
        <v>200</v>
      </c>
      <c r="D150" s="142" t="s">
        <v>125</v>
      </c>
      <c r="E150" s="143" t="s">
        <v>466</v>
      </c>
      <c r="F150" s="144" t="s">
        <v>467</v>
      </c>
      <c r="G150" s="145" t="s">
        <v>359</v>
      </c>
      <c r="H150" s="146">
        <v>1</v>
      </c>
      <c r="I150" s="248"/>
      <c r="J150" s="147">
        <f>ROUND(I150*H150,2)</f>
        <v>0</v>
      </c>
      <c r="K150" s="144" t="s">
        <v>1</v>
      </c>
      <c r="L150" s="31"/>
      <c r="M150" s="148" t="s">
        <v>1</v>
      </c>
      <c r="N150" s="149" t="s">
        <v>43</v>
      </c>
      <c r="O150" s="150">
        <v>0</v>
      </c>
      <c r="P150" s="150">
        <f>O150*H150</f>
        <v>0</v>
      </c>
      <c r="Q150" s="150">
        <v>0</v>
      </c>
      <c r="R150" s="150">
        <f>Q150*H150</f>
        <v>0</v>
      </c>
      <c r="S150" s="150">
        <v>0</v>
      </c>
      <c r="T150" s="151">
        <f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2" t="s">
        <v>130</v>
      </c>
      <c r="AT150" s="152" t="s">
        <v>125</v>
      </c>
      <c r="AU150" s="152" t="s">
        <v>88</v>
      </c>
      <c r="AY150" s="18" t="s">
        <v>123</v>
      </c>
      <c r="BE150" s="153">
        <f>IF(N150="základní",J150,0)</f>
        <v>0</v>
      </c>
      <c r="BF150" s="153">
        <f>IF(N150="snížená",J150,0)</f>
        <v>0</v>
      </c>
      <c r="BG150" s="153">
        <f>IF(N150="zákl. přenesená",J150,0)</f>
        <v>0</v>
      </c>
      <c r="BH150" s="153">
        <f>IF(N150="sníž. přenesená",J150,0)</f>
        <v>0</v>
      </c>
      <c r="BI150" s="153">
        <f>IF(N150="nulová",J150,0)</f>
        <v>0</v>
      </c>
      <c r="BJ150" s="18" t="s">
        <v>86</v>
      </c>
      <c r="BK150" s="153">
        <f>ROUND(I150*H150,2)</f>
        <v>0</v>
      </c>
      <c r="BL150" s="18" t="s">
        <v>130</v>
      </c>
      <c r="BM150" s="152" t="s">
        <v>278</v>
      </c>
    </row>
    <row r="151" spans="1:65" s="2" customFormat="1" ht="33" customHeight="1">
      <c r="A151" s="30"/>
      <c r="B151" s="141"/>
      <c r="C151" s="142" t="s">
        <v>8</v>
      </c>
      <c r="D151" s="142" t="s">
        <v>125</v>
      </c>
      <c r="E151" s="143" t="s">
        <v>468</v>
      </c>
      <c r="F151" s="144" t="s">
        <v>469</v>
      </c>
      <c r="G151" s="145" t="s">
        <v>359</v>
      </c>
      <c r="H151" s="146">
        <v>1</v>
      </c>
      <c r="I151" s="248"/>
      <c r="J151" s="147">
        <f>ROUND(I151*H151,2)</f>
        <v>0</v>
      </c>
      <c r="K151" s="144" t="s">
        <v>1</v>
      </c>
      <c r="L151" s="31"/>
      <c r="M151" s="148" t="s">
        <v>1</v>
      </c>
      <c r="N151" s="149" t="s">
        <v>43</v>
      </c>
      <c r="O151" s="150">
        <v>0</v>
      </c>
      <c r="P151" s="150">
        <f>O151*H151</f>
        <v>0</v>
      </c>
      <c r="Q151" s="150">
        <v>0</v>
      </c>
      <c r="R151" s="150">
        <f>Q151*H151</f>
        <v>0</v>
      </c>
      <c r="S151" s="150">
        <v>0</v>
      </c>
      <c r="T151" s="151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2" t="s">
        <v>130</v>
      </c>
      <c r="AT151" s="152" t="s">
        <v>125</v>
      </c>
      <c r="AU151" s="152" t="s">
        <v>88</v>
      </c>
      <c r="AY151" s="18" t="s">
        <v>123</v>
      </c>
      <c r="BE151" s="153">
        <f>IF(N151="základní",J151,0)</f>
        <v>0</v>
      </c>
      <c r="BF151" s="153">
        <f>IF(N151="snížená",J151,0)</f>
        <v>0</v>
      </c>
      <c r="BG151" s="153">
        <f>IF(N151="zákl. přenesená",J151,0)</f>
        <v>0</v>
      </c>
      <c r="BH151" s="153">
        <f>IF(N151="sníž. přenesená",J151,0)</f>
        <v>0</v>
      </c>
      <c r="BI151" s="153">
        <f>IF(N151="nulová",J151,0)</f>
        <v>0</v>
      </c>
      <c r="BJ151" s="18" t="s">
        <v>86</v>
      </c>
      <c r="BK151" s="153">
        <f>ROUND(I151*H151,2)</f>
        <v>0</v>
      </c>
      <c r="BL151" s="18" t="s">
        <v>130</v>
      </c>
      <c r="BM151" s="152" t="s">
        <v>288</v>
      </c>
    </row>
    <row r="152" spans="1:65" s="2" customFormat="1" ht="68.25">
      <c r="A152" s="30"/>
      <c r="B152" s="31"/>
      <c r="C152" s="30"/>
      <c r="D152" s="154" t="s">
        <v>155</v>
      </c>
      <c r="E152" s="30"/>
      <c r="F152" s="155" t="s">
        <v>470</v>
      </c>
      <c r="G152" s="30"/>
      <c r="H152" s="30"/>
      <c r="I152" s="30"/>
      <c r="J152" s="30"/>
      <c r="K152" s="30"/>
      <c r="L152" s="31"/>
      <c r="M152" s="156"/>
      <c r="N152" s="157"/>
      <c r="O152" s="56"/>
      <c r="P152" s="56"/>
      <c r="Q152" s="56"/>
      <c r="R152" s="56"/>
      <c r="S152" s="56"/>
      <c r="T152" s="57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T152" s="18" t="s">
        <v>155</v>
      </c>
      <c r="AU152" s="18" t="s">
        <v>88</v>
      </c>
    </row>
    <row r="153" spans="1:65" s="2" customFormat="1" ht="24.2" customHeight="1">
      <c r="A153" s="30"/>
      <c r="B153" s="141"/>
      <c r="C153" s="142" t="s">
        <v>208</v>
      </c>
      <c r="D153" s="142" t="s">
        <v>125</v>
      </c>
      <c r="E153" s="143" t="s">
        <v>471</v>
      </c>
      <c r="F153" s="144" t="s">
        <v>472</v>
      </c>
      <c r="G153" s="145" t="s">
        <v>359</v>
      </c>
      <c r="H153" s="146">
        <v>1</v>
      </c>
      <c r="I153" s="248"/>
      <c r="J153" s="147">
        <f>ROUND(I153*H153,2)</f>
        <v>0</v>
      </c>
      <c r="K153" s="144" t="s">
        <v>1</v>
      </c>
      <c r="L153" s="31"/>
      <c r="M153" s="148" t="s">
        <v>1</v>
      </c>
      <c r="N153" s="149" t="s">
        <v>43</v>
      </c>
      <c r="O153" s="150">
        <v>0</v>
      </c>
      <c r="P153" s="150">
        <f>O153*H153</f>
        <v>0</v>
      </c>
      <c r="Q153" s="150">
        <v>0</v>
      </c>
      <c r="R153" s="150">
        <f>Q153*H153</f>
        <v>0</v>
      </c>
      <c r="S153" s="150">
        <v>0</v>
      </c>
      <c r="T153" s="151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2" t="s">
        <v>130</v>
      </c>
      <c r="AT153" s="152" t="s">
        <v>125</v>
      </c>
      <c r="AU153" s="152" t="s">
        <v>88</v>
      </c>
      <c r="AY153" s="18" t="s">
        <v>123</v>
      </c>
      <c r="BE153" s="153">
        <f>IF(N153="základní",J153,0)</f>
        <v>0</v>
      </c>
      <c r="BF153" s="153">
        <f>IF(N153="snížená",J153,0)</f>
        <v>0</v>
      </c>
      <c r="BG153" s="153">
        <f>IF(N153="zákl. přenesená",J153,0)</f>
        <v>0</v>
      </c>
      <c r="BH153" s="153">
        <f>IF(N153="sníž. přenesená",J153,0)</f>
        <v>0</v>
      </c>
      <c r="BI153" s="153">
        <f>IF(N153="nulová",J153,0)</f>
        <v>0</v>
      </c>
      <c r="BJ153" s="18" t="s">
        <v>86</v>
      </c>
      <c r="BK153" s="153">
        <f>ROUND(I153*H153,2)</f>
        <v>0</v>
      </c>
      <c r="BL153" s="18" t="s">
        <v>130</v>
      </c>
      <c r="BM153" s="152" t="s">
        <v>300</v>
      </c>
    </row>
    <row r="154" spans="1:65" s="2" customFormat="1" ht="29.25">
      <c r="A154" s="30"/>
      <c r="B154" s="31"/>
      <c r="C154" s="30"/>
      <c r="D154" s="154" t="s">
        <v>155</v>
      </c>
      <c r="E154" s="30"/>
      <c r="F154" s="155" t="s">
        <v>473</v>
      </c>
      <c r="G154" s="30"/>
      <c r="H154" s="30"/>
      <c r="I154" s="30"/>
      <c r="J154" s="30"/>
      <c r="K154" s="30"/>
      <c r="L154" s="31"/>
      <c r="M154" s="156"/>
      <c r="N154" s="157"/>
      <c r="O154" s="56"/>
      <c r="P154" s="56"/>
      <c r="Q154" s="56"/>
      <c r="R154" s="56"/>
      <c r="S154" s="56"/>
      <c r="T154" s="57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T154" s="18" t="s">
        <v>155</v>
      </c>
      <c r="AU154" s="18" t="s">
        <v>88</v>
      </c>
    </row>
    <row r="155" spans="1:65" s="2" customFormat="1" ht="16.5" customHeight="1">
      <c r="A155" s="30"/>
      <c r="B155" s="141"/>
      <c r="C155" s="142" t="s">
        <v>212</v>
      </c>
      <c r="D155" s="142" t="s">
        <v>125</v>
      </c>
      <c r="E155" s="143" t="s">
        <v>474</v>
      </c>
      <c r="F155" s="144" t="s">
        <v>475</v>
      </c>
      <c r="G155" s="145" t="s">
        <v>359</v>
      </c>
      <c r="H155" s="146">
        <v>1</v>
      </c>
      <c r="I155" s="248"/>
      <c r="J155" s="147">
        <f>ROUND(I155*H155,2)</f>
        <v>0</v>
      </c>
      <c r="K155" s="144" t="s">
        <v>1</v>
      </c>
      <c r="L155" s="31"/>
      <c r="M155" s="148" t="s">
        <v>1</v>
      </c>
      <c r="N155" s="149" t="s">
        <v>43</v>
      </c>
      <c r="O155" s="150">
        <v>0</v>
      </c>
      <c r="P155" s="150">
        <f>O155*H155</f>
        <v>0</v>
      </c>
      <c r="Q155" s="150">
        <v>0</v>
      </c>
      <c r="R155" s="150">
        <f>Q155*H155</f>
        <v>0</v>
      </c>
      <c r="S155" s="150">
        <v>0</v>
      </c>
      <c r="T155" s="151">
        <f>S155*H155</f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2" t="s">
        <v>130</v>
      </c>
      <c r="AT155" s="152" t="s">
        <v>125</v>
      </c>
      <c r="AU155" s="152" t="s">
        <v>88</v>
      </c>
      <c r="AY155" s="18" t="s">
        <v>123</v>
      </c>
      <c r="BE155" s="153">
        <f>IF(N155="základní",J155,0)</f>
        <v>0</v>
      </c>
      <c r="BF155" s="153">
        <f>IF(N155="snížená",J155,0)</f>
        <v>0</v>
      </c>
      <c r="BG155" s="153">
        <f>IF(N155="zákl. přenesená",J155,0)</f>
        <v>0</v>
      </c>
      <c r="BH155" s="153">
        <f>IF(N155="sníž. přenesená",J155,0)</f>
        <v>0</v>
      </c>
      <c r="BI155" s="153">
        <f>IF(N155="nulová",J155,0)</f>
        <v>0</v>
      </c>
      <c r="BJ155" s="18" t="s">
        <v>86</v>
      </c>
      <c r="BK155" s="153">
        <f>ROUND(I155*H155,2)</f>
        <v>0</v>
      </c>
      <c r="BL155" s="18" t="s">
        <v>130</v>
      </c>
      <c r="BM155" s="152" t="s">
        <v>312</v>
      </c>
    </row>
    <row r="156" spans="1:65" s="2" customFormat="1" ht="39">
      <c r="A156" s="30"/>
      <c r="B156" s="31"/>
      <c r="C156" s="30"/>
      <c r="D156" s="154" t="s">
        <v>155</v>
      </c>
      <c r="E156" s="30"/>
      <c r="F156" s="155" t="s">
        <v>476</v>
      </c>
      <c r="G156" s="30"/>
      <c r="H156" s="30"/>
      <c r="I156" s="30"/>
      <c r="J156" s="30"/>
      <c r="K156" s="30"/>
      <c r="L156" s="31"/>
      <c r="M156" s="156"/>
      <c r="N156" s="157"/>
      <c r="O156" s="56"/>
      <c r="P156" s="56"/>
      <c r="Q156" s="56"/>
      <c r="R156" s="56"/>
      <c r="S156" s="56"/>
      <c r="T156" s="57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T156" s="18" t="s">
        <v>155</v>
      </c>
      <c r="AU156" s="18" t="s">
        <v>88</v>
      </c>
    </row>
    <row r="157" spans="1:65" s="2" customFormat="1" ht="24.2" customHeight="1">
      <c r="A157" s="30"/>
      <c r="B157" s="141"/>
      <c r="C157" s="142" t="s">
        <v>216</v>
      </c>
      <c r="D157" s="142" t="s">
        <v>125</v>
      </c>
      <c r="E157" s="143" t="s">
        <v>477</v>
      </c>
      <c r="F157" s="144" t="s">
        <v>478</v>
      </c>
      <c r="G157" s="145" t="s">
        <v>359</v>
      </c>
      <c r="H157" s="146">
        <v>1</v>
      </c>
      <c r="I157" s="248"/>
      <c r="J157" s="147">
        <f>ROUND(I157*H157,2)</f>
        <v>0</v>
      </c>
      <c r="K157" s="144" t="s">
        <v>1</v>
      </c>
      <c r="L157" s="31"/>
      <c r="M157" s="148" t="s">
        <v>1</v>
      </c>
      <c r="N157" s="149" t="s">
        <v>43</v>
      </c>
      <c r="O157" s="150">
        <v>0</v>
      </c>
      <c r="P157" s="150">
        <f>O157*H157</f>
        <v>0</v>
      </c>
      <c r="Q157" s="150">
        <v>0</v>
      </c>
      <c r="R157" s="150">
        <f>Q157*H157</f>
        <v>0</v>
      </c>
      <c r="S157" s="150">
        <v>0</v>
      </c>
      <c r="T157" s="151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2" t="s">
        <v>130</v>
      </c>
      <c r="AT157" s="152" t="s">
        <v>125</v>
      </c>
      <c r="AU157" s="152" t="s">
        <v>88</v>
      </c>
      <c r="AY157" s="18" t="s">
        <v>123</v>
      </c>
      <c r="BE157" s="153">
        <f>IF(N157="základní",J157,0)</f>
        <v>0</v>
      </c>
      <c r="BF157" s="153">
        <f>IF(N157="snížená",J157,0)</f>
        <v>0</v>
      </c>
      <c r="BG157" s="153">
        <f>IF(N157="zákl. přenesená",J157,0)</f>
        <v>0</v>
      </c>
      <c r="BH157" s="153">
        <f>IF(N157="sníž. přenesená",J157,0)</f>
        <v>0</v>
      </c>
      <c r="BI157" s="153">
        <f>IF(N157="nulová",J157,0)</f>
        <v>0</v>
      </c>
      <c r="BJ157" s="18" t="s">
        <v>86</v>
      </c>
      <c r="BK157" s="153">
        <f>ROUND(I157*H157,2)</f>
        <v>0</v>
      </c>
      <c r="BL157" s="18" t="s">
        <v>130</v>
      </c>
      <c r="BM157" s="152" t="s">
        <v>323</v>
      </c>
    </row>
    <row r="158" spans="1:65" s="2" customFormat="1" ht="298.14999999999998" customHeight="1">
      <c r="A158" s="30"/>
      <c r="B158" s="141"/>
      <c r="C158" s="142" t="s">
        <v>221</v>
      </c>
      <c r="D158" s="142" t="s">
        <v>125</v>
      </c>
      <c r="E158" s="143" t="s">
        <v>479</v>
      </c>
      <c r="F158" s="144" t="s">
        <v>480</v>
      </c>
      <c r="G158" s="145" t="s">
        <v>359</v>
      </c>
      <c r="H158" s="146">
        <v>1</v>
      </c>
      <c r="I158" s="248"/>
      <c r="J158" s="147">
        <f>ROUND(I158*H158,2)</f>
        <v>0</v>
      </c>
      <c r="K158" s="144" t="s">
        <v>1</v>
      </c>
      <c r="L158" s="31"/>
      <c r="M158" s="148" t="s">
        <v>1</v>
      </c>
      <c r="N158" s="149" t="s">
        <v>43</v>
      </c>
      <c r="O158" s="150">
        <v>0</v>
      </c>
      <c r="P158" s="150">
        <f>O158*H158</f>
        <v>0</v>
      </c>
      <c r="Q158" s="150">
        <v>0</v>
      </c>
      <c r="R158" s="150">
        <f>Q158*H158</f>
        <v>0</v>
      </c>
      <c r="S158" s="150">
        <v>0</v>
      </c>
      <c r="T158" s="151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2" t="s">
        <v>130</v>
      </c>
      <c r="AT158" s="152" t="s">
        <v>125</v>
      </c>
      <c r="AU158" s="152" t="s">
        <v>88</v>
      </c>
      <c r="AY158" s="18" t="s">
        <v>123</v>
      </c>
      <c r="BE158" s="153">
        <f>IF(N158="základní",J158,0)</f>
        <v>0</v>
      </c>
      <c r="BF158" s="153">
        <f>IF(N158="snížená",J158,0)</f>
        <v>0</v>
      </c>
      <c r="BG158" s="153">
        <f>IF(N158="zákl. přenesená",J158,0)</f>
        <v>0</v>
      </c>
      <c r="BH158" s="153">
        <f>IF(N158="sníž. přenesená",J158,0)</f>
        <v>0</v>
      </c>
      <c r="BI158" s="153">
        <f>IF(N158="nulová",J158,0)</f>
        <v>0</v>
      </c>
      <c r="BJ158" s="18" t="s">
        <v>86</v>
      </c>
      <c r="BK158" s="153">
        <f>ROUND(I158*H158,2)</f>
        <v>0</v>
      </c>
      <c r="BL158" s="18" t="s">
        <v>130</v>
      </c>
      <c r="BM158" s="152" t="s">
        <v>331</v>
      </c>
    </row>
    <row r="159" spans="1:65" s="12" customFormat="1" ht="25.9" customHeight="1">
      <c r="B159" s="129"/>
      <c r="D159" s="130" t="s">
        <v>77</v>
      </c>
      <c r="E159" s="131" t="s">
        <v>481</v>
      </c>
      <c r="F159" s="131" t="s">
        <v>482</v>
      </c>
      <c r="J159" s="132">
        <f>BK159</f>
        <v>0</v>
      </c>
      <c r="L159" s="129"/>
      <c r="M159" s="133"/>
      <c r="N159" s="134"/>
      <c r="O159" s="134"/>
      <c r="P159" s="135">
        <f>P160</f>
        <v>0</v>
      </c>
      <c r="Q159" s="134"/>
      <c r="R159" s="135">
        <f>R160</f>
        <v>0</v>
      </c>
      <c r="S159" s="134"/>
      <c r="T159" s="136">
        <f>T160</f>
        <v>0</v>
      </c>
      <c r="AR159" s="130" t="s">
        <v>86</v>
      </c>
      <c r="AT159" s="137" t="s">
        <v>77</v>
      </c>
      <c r="AU159" s="137" t="s">
        <v>78</v>
      </c>
      <c r="AY159" s="130" t="s">
        <v>123</v>
      </c>
      <c r="BK159" s="138">
        <f>BK160</f>
        <v>0</v>
      </c>
    </row>
    <row r="160" spans="1:65" s="12" customFormat="1" ht="22.9" customHeight="1">
      <c r="B160" s="129"/>
      <c r="D160" s="130" t="s">
        <v>77</v>
      </c>
      <c r="E160" s="139" t="s">
        <v>428</v>
      </c>
      <c r="F160" s="139" t="s">
        <v>429</v>
      </c>
      <c r="J160" s="140">
        <f>BK160</f>
        <v>0</v>
      </c>
      <c r="L160" s="129"/>
      <c r="M160" s="133"/>
      <c r="N160" s="134"/>
      <c r="O160" s="134"/>
      <c r="P160" s="135">
        <f>SUM(P161:P170)</f>
        <v>0</v>
      </c>
      <c r="Q160" s="134"/>
      <c r="R160" s="135">
        <f>SUM(R161:R170)</f>
        <v>0</v>
      </c>
      <c r="S160" s="134"/>
      <c r="T160" s="136">
        <f>SUM(T161:T170)</f>
        <v>0</v>
      </c>
      <c r="AR160" s="130" t="s">
        <v>86</v>
      </c>
      <c r="AT160" s="137" t="s">
        <v>77</v>
      </c>
      <c r="AU160" s="137" t="s">
        <v>86</v>
      </c>
      <c r="AY160" s="130" t="s">
        <v>123</v>
      </c>
      <c r="BK160" s="138">
        <f>SUM(BK161:BK170)</f>
        <v>0</v>
      </c>
    </row>
    <row r="161" spans="1:65" s="2" customFormat="1" ht="37.9" customHeight="1">
      <c r="A161" s="30"/>
      <c r="B161" s="141"/>
      <c r="C161" s="142" t="s">
        <v>226</v>
      </c>
      <c r="D161" s="142" t="s">
        <v>125</v>
      </c>
      <c r="E161" s="143" t="s">
        <v>483</v>
      </c>
      <c r="F161" s="144" t="s">
        <v>484</v>
      </c>
      <c r="G161" s="145" t="s">
        <v>359</v>
      </c>
      <c r="H161" s="146">
        <v>1</v>
      </c>
      <c r="I161" s="248"/>
      <c r="J161" s="147">
        <f>ROUND(I161*H161,2)</f>
        <v>0</v>
      </c>
      <c r="K161" s="144" t="s">
        <v>1</v>
      </c>
      <c r="L161" s="31"/>
      <c r="M161" s="148" t="s">
        <v>1</v>
      </c>
      <c r="N161" s="149" t="s">
        <v>43</v>
      </c>
      <c r="O161" s="150">
        <v>0</v>
      </c>
      <c r="P161" s="150">
        <f>O161*H161</f>
        <v>0</v>
      </c>
      <c r="Q161" s="150">
        <v>0</v>
      </c>
      <c r="R161" s="150">
        <f>Q161*H161</f>
        <v>0</v>
      </c>
      <c r="S161" s="150">
        <v>0</v>
      </c>
      <c r="T161" s="151">
        <f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2" t="s">
        <v>130</v>
      </c>
      <c r="AT161" s="152" t="s">
        <v>125</v>
      </c>
      <c r="AU161" s="152" t="s">
        <v>88</v>
      </c>
      <c r="AY161" s="18" t="s">
        <v>123</v>
      </c>
      <c r="BE161" s="153">
        <f>IF(N161="základní",J161,0)</f>
        <v>0</v>
      </c>
      <c r="BF161" s="153">
        <f>IF(N161="snížená",J161,0)</f>
        <v>0</v>
      </c>
      <c r="BG161" s="153">
        <f>IF(N161="zákl. přenesená",J161,0)</f>
        <v>0</v>
      </c>
      <c r="BH161" s="153">
        <f>IF(N161="sníž. přenesená",J161,0)</f>
        <v>0</v>
      </c>
      <c r="BI161" s="153">
        <f>IF(N161="nulová",J161,0)</f>
        <v>0</v>
      </c>
      <c r="BJ161" s="18" t="s">
        <v>86</v>
      </c>
      <c r="BK161" s="153">
        <f>ROUND(I161*H161,2)</f>
        <v>0</v>
      </c>
      <c r="BL161" s="18" t="s">
        <v>130</v>
      </c>
      <c r="BM161" s="152" t="s">
        <v>339</v>
      </c>
    </row>
    <row r="162" spans="1:65" s="2" customFormat="1" ht="39">
      <c r="A162" s="30"/>
      <c r="B162" s="31"/>
      <c r="C162" s="30"/>
      <c r="D162" s="154" t="s">
        <v>155</v>
      </c>
      <c r="E162" s="30"/>
      <c r="F162" s="155" t="s">
        <v>485</v>
      </c>
      <c r="G162" s="30"/>
      <c r="H162" s="30"/>
      <c r="I162" s="30"/>
      <c r="J162" s="30"/>
      <c r="K162" s="30"/>
      <c r="L162" s="31"/>
      <c r="M162" s="156"/>
      <c r="N162" s="157"/>
      <c r="O162" s="56"/>
      <c r="P162" s="56"/>
      <c r="Q162" s="56"/>
      <c r="R162" s="56"/>
      <c r="S162" s="56"/>
      <c r="T162" s="57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T162" s="18" t="s">
        <v>155</v>
      </c>
      <c r="AU162" s="18" t="s">
        <v>88</v>
      </c>
    </row>
    <row r="163" spans="1:65" s="2" customFormat="1" ht="24.2" customHeight="1">
      <c r="A163" s="30"/>
      <c r="B163" s="141"/>
      <c r="C163" s="142" t="s">
        <v>7</v>
      </c>
      <c r="D163" s="142" t="s">
        <v>125</v>
      </c>
      <c r="E163" s="143" t="s">
        <v>486</v>
      </c>
      <c r="F163" s="144" t="s">
        <v>487</v>
      </c>
      <c r="G163" s="145" t="s">
        <v>359</v>
      </c>
      <c r="H163" s="146">
        <v>1</v>
      </c>
      <c r="I163" s="248"/>
      <c r="J163" s="147">
        <f>ROUND(I163*H163,2)</f>
        <v>0</v>
      </c>
      <c r="K163" s="144" t="s">
        <v>1</v>
      </c>
      <c r="L163" s="31"/>
      <c r="M163" s="148" t="s">
        <v>1</v>
      </c>
      <c r="N163" s="149" t="s">
        <v>43</v>
      </c>
      <c r="O163" s="150">
        <v>0</v>
      </c>
      <c r="P163" s="150">
        <f>O163*H163</f>
        <v>0</v>
      </c>
      <c r="Q163" s="150">
        <v>0</v>
      </c>
      <c r="R163" s="150">
        <f>Q163*H163</f>
        <v>0</v>
      </c>
      <c r="S163" s="150">
        <v>0</v>
      </c>
      <c r="T163" s="151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2" t="s">
        <v>130</v>
      </c>
      <c r="AT163" s="152" t="s">
        <v>125</v>
      </c>
      <c r="AU163" s="152" t="s">
        <v>88</v>
      </c>
      <c r="AY163" s="18" t="s">
        <v>123</v>
      </c>
      <c r="BE163" s="153">
        <f>IF(N163="základní",J163,0)</f>
        <v>0</v>
      </c>
      <c r="BF163" s="153">
        <f>IF(N163="snížená",J163,0)</f>
        <v>0</v>
      </c>
      <c r="BG163" s="153">
        <f>IF(N163="zákl. přenesená",J163,0)</f>
        <v>0</v>
      </c>
      <c r="BH163" s="153">
        <f>IF(N163="sníž. přenesená",J163,0)</f>
        <v>0</v>
      </c>
      <c r="BI163" s="153">
        <f>IF(N163="nulová",J163,0)</f>
        <v>0</v>
      </c>
      <c r="BJ163" s="18" t="s">
        <v>86</v>
      </c>
      <c r="BK163" s="153">
        <f>ROUND(I163*H163,2)</f>
        <v>0</v>
      </c>
      <c r="BL163" s="18" t="s">
        <v>130</v>
      </c>
      <c r="BM163" s="152" t="s">
        <v>347</v>
      </c>
    </row>
    <row r="164" spans="1:65" s="2" customFormat="1" ht="39">
      <c r="A164" s="30"/>
      <c r="B164" s="31"/>
      <c r="C164" s="30"/>
      <c r="D164" s="154" t="s">
        <v>155</v>
      </c>
      <c r="E164" s="30"/>
      <c r="F164" s="155" t="s">
        <v>488</v>
      </c>
      <c r="G164" s="30"/>
      <c r="H164" s="30"/>
      <c r="I164" s="30"/>
      <c r="J164" s="30"/>
      <c r="K164" s="30"/>
      <c r="L164" s="31"/>
      <c r="M164" s="156"/>
      <c r="N164" s="157"/>
      <c r="O164" s="56"/>
      <c r="P164" s="56"/>
      <c r="Q164" s="56"/>
      <c r="R164" s="56"/>
      <c r="S164" s="56"/>
      <c r="T164" s="57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T164" s="18" t="s">
        <v>155</v>
      </c>
      <c r="AU164" s="18" t="s">
        <v>88</v>
      </c>
    </row>
    <row r="165" spans="1:65" s="2" customFormat="1" ht="37.9" customHeight="1">
      <c r="A165" s="30"/>
      <c r="B165" s="141"/>
      <c r="C165" s="142" t="s">
        <v>240</v>
      </c>
      <c r="D165" s="142" t="s">
        <v>125</v>
      </c>
      <c r="E165" s="143" t="s">
        <v>489</v>
      </c>
      <c r="F165" s="144" t="s">
        <v>490</v>
      </c>
      <c r="G165" s="145" t="s">
        <v>359</v>
      </c>
      <c r="H165" s="146">
        <v>1</v>
      </c>
      <c r="I165" s="248"/>
      <c r="J165" s="147">
        <f>ROUND(I165*H165,2)</f>
        <v>0</v>
      </c>
      <c r="K165" s="144" t="s">
        <v>1</v>
      </c>
      <c r="L165" s="31"/>
      <c r="M165" s="148" t="s">
        <v>1</v>
      </c>
      <c r="N165" s="149" t="s">
        <v>43</v>
      </c>
      <c r="O165" s="150">
        <v>0</v>
      </c>
      <c r="P165" s="150">
        <f>O165*H165</f>
        <v>0</v>
      </c>
      <c r="Q165" s="150">
        <v>0</v>
      </c>
      <c r="R165" s="150">
        <f>Q165*H165</f>
        <v>0</v>
      </c>
      <c r="S165" s="150">
        <v>0</v>
      </c>
      <c r="T165" s="151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2" t="s">
        <v>130</v>
      </c>
      <c r="AT165" s="152" t="s">
        <v>125</v>
      </c>
      <c r="AU165" s="152" t="s">
        <v>88</v>
      </c>
      <c r="AY165" s="18" t="s">
        <v>123</v>
      </c>
      <c r="BE165" s="153">
        <f>IF(N165="základní",J165,0)</f>
        <v>0</v>
      </c>
      <c r="BF165" s="153">
        <f>IF(N165="snížená",J165,0)</f>
        <v>0</v>
      </c>
      <c r="BG165" s="153">
        <f>IF(N165="zákl. přenesená",J165,0)</f>
        <v>0</v>
      </c>
      <c r="BH165" s="153">
        <f>IF(N165="sníž. přenesená",J165,0)</f>
        <v>0</v>
      </c>
      <c r="BI165" s="153">
        <f>IF(N165="nulová",J165,0)</f>
        <v>0</v>
      </c>
      <c r="BJ165" s="18" t="s">
        <v>86</v>
      </c>
      <c r="BK165" s="153">
        <f>ROUND(I165*H165,2)</f>
        <v>0</v>
      </c>
      <c r="BL165" s="18" t="s">
        <v>130</v>
      </c>
      <c r="BM165" s="152" t="s">
        <v>356</v>
      </c>
    </row>
    <row r="166" spans="1:65" s="2" customFormat="1" ht="24.2" customHeight="1">
      <c r="A166" s="30"/>
      <c r="B166" s="141"/>
      <c r="C166" s="142" t="s">
        <v>246</v>
      </c>
      <c r="D166" s="142" t="s">
        <v>125</v>
      </c>
      <c r="E166" s="143" t="s">
        <v>491</v>
      </c>
      <c r="F166" s="144" t="s">
        <v>492</v>
      </c>
      <c r="G166" s="145" t="s">
        <v>359</v>
      </c>
      <c r="H166" s="146">
        <v>1</v>
      </c>
      <c r="I166" s="248"/>
      <c r="J166" s="147">
        <f>ROUND(I166*H166,2)</f>
        <v>0</v>
      </c>
      <c r="K166" s="144" t="s">
        <v>1</v>
      </c>
      <c r="L166" s="31"/>
      <c r="M166" s="148" t="s">
        <v>1</v>
      </c>
      <c r="N166" s="149" t="s">
        <v>43</v>
      </c>
      <c r="O166" s="150">
        <v>0</v>
      </c>
      <c r="P166" s="150">
        <f>O166*H166</f>
        <v>0</v>
      </c>
      <c r="Q166" s="150">
        <v>0</v>
      </c>
      <c r="R166" s="150">
        <f>Q166*H166</f>
        <v>0</v>
      </c>
      <c r="S166" s="150">
        <v>0</v>
      </c>
      <c r="T166" s="151">
        <f>S166*H166</f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2" t="s">
        <v>130</v>
      </c>
      <c r="AT166" s="152" t="s">
        <v>125</v>
      </c>
      <c r="AU166" s="152" t="s">
        <v>88</v>
      </c>
      <c r="AY166" s="18" t="s">
        <v>123</v>
      </c>
      <c r="BE166" s="153">
        <f>IF(N166="základní",J166,0)</f>
        <v>0</v>
      </c>
      <c r="BF166" s="153">
        <f>IF(N166="snížená",J166,0)</f>
        <v>0</v>
      </c>
      <c r="BG166" s="153">
        <f>IF(N166="zákl. přenesená",J166,0)</f>
        <v>0</v>
      </c>
      <c r="BH166" s="153">
        <f>IF(N166="sníž. přenesená",J166,0)</f>
        <v>0</v>
      </c>
      <c r="BI166" s="153">
        <f>IF(N166="nulová",J166,0)</f>
        <v>0</v>
      </c>
      <c r="BJ166" s="18" t="s">
        <v>86</v>
      </c>
      <c r="BK166" s="153">
        <f>ROUND(I166*H166,2)</f>
        <v>0</v>
      </c>
      <c r="BL166" s="18" t="s">
        <v>130</v>
      </c>
      <c r="BM166" s="152" t="s">
        <v>366</v>
      </c>
    </row>
    <row r="167" spans="1:65" s="2" customFormat="1" ht="29.25">
      <c r="A167" s="30"/>
      <c r="B167" s="31"/>
      <c r="C167" s="30"/>
      <c r="D167" s="154" t="s">
        <v>155</v>
      </c>
      <c r="E167" s="30"/>
      <c r="F167" s="155" t="s">
        <v>493</v>
      </c>
      <c r="G167" s="30"/>
      <c r="H167" s="30"/>
      <c r="I167" s="30"/>
      <c r="J167" s="30"/>
      <c r="K167" s="30"/>
      <c r="L167" s="31"/>
      <c r="M167" s="156"/>
      <c r="N167" s="157"/>
      <c r="O167" s="56"/>
      <c r="P167" s="56"/>
      <c r="Q167" s="56"/>
      <c r="R167" s="56"/>
      <c r="S167" s="56"/>
      <c r="T167" s="57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T167" s="18" t="s">
        <v>155</v>
      </c>
      <c r="AU167" s="18" t="s">
        <v>88</v>
      </c>
    </row>
    <row r="168" spans="1:65" s="2" customFormat="1" ht="24.2" customHeight="1">
      <c r="A168" s="30"/>
      <c r="B168" s="141"/>
      <c r="C168" s="142" t="s">
        <v>253</v>
      </c>
      <c r="D168" s="142" t="s">
        <v>125</v>
      </c>
      <c r="E168" s="143" t="s">
        <v>494</v>
      </c>
      <c r="F168" s="144" t="s">
        <v>495</v>
      </c>
      <c r="G168" s="145" t="s">
        <v>359</v>
      </c>
      <c r="H168" s="146">
        <v>1</v>
      </c>
      <c r="I168" s="248"/>
      <c r="J168" s="147">
        <f>ROUND(I168*H168,2)</f>
        <v>0</v>
      </c>
      <c r="K168" s="144" t="s">
        <v>1</v>
      </c>
      <c r="L168" s="31"/>
      <c r="M168" s="148" t="s">
        <v>1</v>
      </c>
      <c r="N168" s="149" t="s">
        <v>43</v>
      </c>
      <c r="O168" s="150">
        <v>0</v>
      </c>
      <c r="P168" s="150">
        <f>O168*H168</f>
        <v>0</v>
      </c>
      <c r="Q168" s="150">
        <v>0</v>
      </c>
      <c r="R168" s="150">
        <f>Q168*H168</f>
        <v>0</v>
      </c>
      <c r="S168" s="150">
        <v>0</v>
      </c>
      <c r="T168" s="151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2" t="s">
        <v>130</v>
      </c>
      <c r="AT168" s="152" t="s">
        <v>125</v>
      </c>
      <c r="AU168" s="152" t="s">
        <v>88</v>
      </c>
      <c r="AY168" s="18" t="s">
        <v>123</v>
      </c>
      <c r="BE168" s="153">
        <f>IF(N168="základní",J168,0)</f>
        <v>0</v>
      </c>
      <c r="BF168" s="153">
        <f>IF(N168="snížená",J168,0)</f>
        <v>0</v>
      </c>
      <c r="BG168" s="153">
        <f>IF(N168="zákl. přenesená",J168,0)</f>
        <v>0</v>
      </c>
      <c r="BH168" s="153">
        <f>IF(N168="sníž. přenesená",J168,0)</f>
        <v>0</v>
      </c>
      <c r="BI168" s="153">
        <f>IF(N168="nulová",J168,0)</f>
        <v>0</v>
      </c>
      <c r="BJ168" s="18" t="s">
        <v>86</v>
      </c>
      <c r="BK168" s="153">
        <f>ROUND(I168*H168,2)</f>
        <v>0</v>
      </c>
      <c r="BL168" s="18" t="s">
        <v>130</v>
      </c>
      <c r="BM168" s="152" t="s">
        <v>374</v>
      </c>
    </row>
    <row r="169" spans="1:65" s="2" customFormat="1" ht="29.25">
      <c r="A169" s="30"/>
      <c r="B169" s="31"/>
      <c r="C169" s="30"/>
      <c r="D169" s="154" t="s">
        <v>155</v>
      </c>
      <c r="E169" s="30"/>
      <c r="F169" s="155" t="s">
        <v>496</v>
      </c>
      <c r="G169" s="30"/>
      <c r="H169" s="30"/>
      <c r="I169" s="30"/>
      <c r="J169" s="30"/>
      <c r="K169" s="30"/>
      <c r="L169" s="31"/>
      <c r="M169" s="156"/>
      <c r="N169" s="157"/>
      <c r="O169" s="56"/>
      <c r="P169" s="56"/>
      <c r="Q169" s="56"/>
      <c r="R169" s="56"/>
      <c r="S169" s="56"/>
      <c r="T169" s="57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T169" s="18" t="s">
        <v>155</v>
      </c>
      <c r="AU169" s="18" t="s">
        <v>88</v>
      </c>
    </row>
    <row r="170" spans="1:65" s="2" customFormat="1" ht="44.25" customHeight="1">
      <c r="A170" s="30"/>
      <c r="B170" s="141"/>
      <c r="C170" s="142" t="s">
        <v>260</v>
      </c>
      <c r="D170" s="142" t="s">
        <v>125</v>
      </c>
      <c r="E170" s="143" t="s">
        <v>497</v>
      </c>
      <c r="F170" s="144" t="s">
        <v>498</v>
      </c>
      <c r="G170" s="145" t="s">
        <v>359</v>
      </c>
      <c r="H170" s="146">
        <v>1</v>
      </c>
      <c r="I170" s="248"/>
      <c r="J170" s="147">
        <f>ROUND(I170*H170,2)</f>
        <v>0</v>
      </c>
      <c r="K170" s="144" t="s">
        <v>1</v>
      </c>
      <c r="L170" s="31"/>
      <c r="M170" s="148" t="s">
        <v>1</v>
      </c>
      <c r="N170" s="149" t="s">
        <v>43</v>
      </c>
      <c r="O170" s="150">
        <v>0</v>
      </c>
      <c r="P170" s="150">
        <f>O170*H170</f>
        <v>0</v>
      </c>
      <c r="Q170" s="150">
        <v>0</v>
      </c>
      <c r="R170" s="150">
        <f>Q170*H170</f>
        <v>0</v>
      </c>
      <c r="S170" s="150">
        <v>0</v>
      </c>
      <c r="T170" s="151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2" t="s">
        <v>130</v>
      </c>
      <c r="AT170" s="152" t="s">
        <v>125</v>
      </c>
      <c r="AU170" s="152" t="s">
        <v>88</v>
      </c>
      <c r="AY170" s="18" t="s">
        <v>123</v>
      </c>
      <c r="BE170" s="153">
        <f>IF(N170="základní",J170,0)</f>
        <v>0</v>
      </c>
      <c r="BF170" s="153">
        <f>IF(N170="snížená",J170,0)</f>
        <v>0</v>
      </c>
      <c r="BG170" s="153">
        <f>IF(N170="zákl. přenesená",J170,0)</f>
        <v>0</v>
      </c>
      <c r="BH170" s="153">
        <f>IF(N170="sníž. přenesená",J170,0)</f>
        <v>0</v>
      </c>
      <c r="BI170" s="153">
        <f>IF(N170="nulová",J170,0)</f>
        <v>0</v>
      </c>
      <c r="BJ170" s="18" t="s">
        <v>86</v>
      </c>
      <c r="BK170" s="153">
        <f>ROUND(I170*H170,2)</f>
        <v>0</v>
      </c>
      <c r="BL170" s="18" t="s">
        <v>130</v>
      </c>
      <c r="BM170" s="152" t="s">
        <v>382</v>
      </c>
    </row>
    <row r="171" spans="1:65" s="2" customFormat="1" ht="6.95" customHeight="1">
      <c r="A171" s="30"/>
      <c r="B171" s="45"/>
      <c r="C171" s="46"/>
      <c r="D171" s="46"/>
      <c r="E171" s="46"/>
      <c r="F171" s="46"/>
      <c r="G171" s="46"/>
      <c r="H171" s="46"/>
      <c r="I171" s="46"/>
      <c r="J171" s="46"/>
      <c r="K171" s="46"/>
      <c r="L171" s="31"/>
      <c r="M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</sheetData>
  <autoFilter ref="C123:K170" xr:uid="{00000000-0009-0000-0000-000002000000}"/>
  <mergeCells count="8">
    <mergeCell ref="E114:H114"/>
    <mergeCell ref="E116:H116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04769-9AD0-40B7-833D-22DEA1555956}">
  <sheetPr>
    <pageSetUpPr fitToPage="1"/>
  </sheetPr>
  <dimension ref="A1:CM98"/>
  <sheetViews>
    <sheetView showGridLines="0" workbookViewId="0">
      <selection activeCell="AK29" sqref="AK29:AO29"/>
    </sheetView>
  </sheetViews>
  <sheetFormatPr defaultRowHeight="11.25"/>
  <cols>
    <col min="1" max="1" width="8.33203125" style="197" customWidth="1"/>
    <col min="2" max="2" width="1.6640625" style="197" customWidth="1"/>
    <col min="3" max="3" width="4.1640625" style="197" customWidth="1"/>
    <col min="4" max="33" width="2.6640625" style="197" customWidth="1"/>
    <col min="34" max="34" width="3.33203125" style="197" customWidth="1"/>
    <col min="35" max="35" width="31.6640625" style="197" customWidth="1"/>
    <col min="36" max="37" width="2.5" style="197" customWidth="1"/>
    <col min="38" max="38" width="8.33203125" style="197" customWidth="1"/>
    <col min="39" max="39" width="3.33203125" style="197" customWidth="1"/>
    <col min="40" max="40" width="13.33203125" style="197" customWidth="1"/>
    <col min="41" max="41" width="7.5" style="197" customWidth="1"/>
    <col min="42" max="42" width="4.1640625" style="197" customWidth="1"/>
    <col min="43" max="43" width="15.6640625" style="197" hidden="1" customWidth="1"/>
    <col min="44" max="44" width="13.6640625" style="197" customWidth="1"/>
    <col min="45" max="47" width="25.83203125" style="197" hidden="1" customWidth="1"/>
    <col min="48" max="49" width="21.6640625" style="197" hidden="1" customWidth="1"/>
    <col min="50" max="51" width="25" style="197" hidden="1" customWidth="1"/>
    <col min="52" max="52" width="21.6640625" style="197" hidden="1" customWidth="1"/>
    <col min="53" max="53" width="19.1640625" style="197" hidden="1" customWidth="1"/>
    <col min="54" max="54" width="25" style="197" hidden="1" customWidth="1"/>
    <col min="55" max="55" width="21.6640625" style="197" hidden="1" customWidth="1"/>
    <col min="56" max="56" width="19.1640625" style="197" hidden="1" customWidth="1"/>
    <col min="57" max="57" width="66.5" style="197" customWidth="1"/>
    <col min="58" max="16384" width="9.33203125" style="197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502</v>
      </c>
    </row>
    <row r="2" spans="1:74" ht="36.950000000000003" customHeight="1">
      <c r="AR2" s="275" t="s">
        <v>5</v>
      </c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S2" s="211" t="s">
        <v>6</v>
      </c>
      <c r="BT2" s="211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211" t="s">
        <v>6</v>
      </c>
      <c r="BT3" s="211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S4" s="211" t="s">
        <v>11</v>
      </c>
    </row>
    <row r="5" spans="1:74" ht="12" customHeight="1">
      <c r="B5" s="21"/>
      <c r="D5" s="24" t="s">
        <v>12</v>
      </c>
      <c r="K5" s="277" t="s">
        <v>13</v>
      </c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R5" s="21"/>
      <c r="BS5" s="211" t="s">
        <v>6</v>
      </c>
    </row>
    <row r="6" spans="1:74" ht="36.950000000000003" customHeight="1">
      <c r="B6" s="21"/>
      <c r="D6" s="26" t="s">
        <v>14</v>
      </c>
      <c r="K6" s="278" t="s">
        <v>503</v>
      </c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R6" s="21"/>
      <c r="BS6" s="211" t="s">
        <v>6</v>
      </c>
    </row>
    <row r="7" spans="1:74" ht="12" customHeight="1">
      <c r="B7" s="21"/>
      <c r="D7" s="209" t="s">
        <v>15</v>
      </c>
      <c r="K7" s="205" t="s">
        <v>1</v>
      </c>
      <c r="AK7" s="209" t="s">
        <v>16</v>
      </c>
      <c r="AN7" s="205" t="s">
        <v>1</v>
      </c>
      <c r="AR7" s="21"/>
      <c r="BS7" s="211" t="s">
        <v>6</v>
      </c>
    </row>
    <row r="8" spans="1:74" ht="12" customHeight="1">
      <c r="B8" s="21"/>
      <c r="D8" s="209" t="s">
        <v>17</v>
      </c>
      <c r="K8" s="205" t="s">
        <v>18</v>
      </c>
      <c r="AK8" s="209" t="s">
        <v>19</v>
      </c>
      <c r="AN8" s="205" t="s">
        <v>504</v>
      </c>
      <c r="AR8" s="21"/>
      <c r="BS8" s="211" t="s">
        <v>6</v>
      </c>
    </row>
    <row r="9" spans="1:74" ht="14.45" customHeight="1">
      <c r="B9" s="21"/>
      <c r="AR9" s="21"/>
      <c r="BS9" s="211" t="s">
        <v>6</v>
      </c>
    </row>
    <row r="10" spans="1:74" ht="12" customHeight="1">
      <c r="B10" s="21"/>
      <c r="D10" s="209" t="s">
        <v>21</v>
      </c>
      <c r="AK10" s="209" t="s">
        <v>22</v>
      </c>
      <c r="AN10" s="205" t="s">
        <v>23</v>
      </c>
      <c r="AR10" s="21"/>
      <c r="BS10" s="211" t="s">
        <v>6</v>
      </c>
    </row>
    <row r="11" spans="1:74" ht="18.399999999999999" customHeight="1">
      <c r="B11" s="21"/>
      <c r="E11" s="205" t="s">
        <v>24</v>
      </c>
      <c r="AK11" s="209" t="s">
        <v>25</v>
      </c>
      <c r="AN11" s="205" t="s">
        <v>26</v>
      </c>
      <c r="AR11" s="21"/>
      <c r="BS11" s="211" t="s">
        <v>6</v>
      </c>
    </row>
    <row r="12" spans="1:74" ht="6.95" customHeight="1">
      <c r="B12" s="21"/>
      <c r="AR12" s="21"/>
      <c r="BS12" s="211" t="s">
        <v>6</v>
      </c>
    </row>
    <row r="13" spans="1:74" ht="12" customHeight="1">
      <c r="B13" s="21"/>
      <c r="D13" s="209" t="s">
        <v>27</v>
      </c>
      <c r="AK13" s="209" t="s">
        <v>22</v>
      </c>
      <c r="AN13" s="205" t="s">
        <v>1</v>
      </c>
      <c r="AR13" s="21"/>
      <c r="BS13" s="211" t="s">
        <v>6</v>
      </c>
    </row>
    <row r="14" spans="1:74" ht="12.75">
      <c r="B14" s="21"/>
      <c r="E14" s="205" t="s">
        <v>28</v>
      </c>
      <c r="AK14" s="209" t="s">
        <v>25</v>
      </c>
      <c r="AN14" s="205" t="s">
        <v>1</v>
      </c>
      <c r="AR14" s="21"/>
      <c r="BS14" s="211" t="s">
        <v>6</v>
      </c>
    </row>
    <row r="15" spans="1:74" ht="6.95" customHeight="1">
      <c r="B15" s="21"/>
      <c r="AR15" s="21"/>
      <c r="BS15" s="211" t="s">
        <v>3</v>
      </c>
    </row>
    <row r="16" spans="1:74" ht="12" customHeight="1">
      <c r="B16" s="21"/>
      <c r="D16" s="209" t="s">
        <v>29</v>
      </c>
      <c r="AK16" s="209" t="s">
        <v>22</v>
      </c>
      <c r="AN16" s="205" t="s">
        <v>30</v>
      </c>
      <c r="AR16" s="21"/>
      <c r="BS16" s="211" t="s">
        <v>3</v>
      </c>
    </row>
    <row r="17" spans="2:71" ht="18.399999999999999" customHeight="1">
      <c r="B17" s="21"/>
      <c r="E17" s="205" t="s">
        <v>31</v>
      </c>
      <c r="AK17" s="209" t="s">
        <v>25</v>
      </c>
      <c r="AN17" s="205" t="s">
        <v>32</v>
      </c>
      <c r="AR17" s="21"/>
      <c r="BS17" s="211" t="s">
        <v>33</v>
      </c>
    </row>
    <row r="18" spans="2:71" ht="6.95" customHeight="1">
      <c r="B18" s="21"/>
      <c r="AR18" s="21"/>
      <c r="BS18" s="211" t="s">
        <v>6</v>
      </c>
    </row>
    <row r="19" spans="2:71" ht="12" customHeight="1">
      <c r="B19" s="21"/>
      <c r="D19" s="209" t="s">
        <v>34</v>
      </c>
      <c r="AK19" s="209" t="s">
        <v>22</v>
      </c>
      <c r="AN19" s="205" t="s">
        <v>1</v>
      </c>
      <c r="AR19" s="21"/>
      <c r="BS19" s="211" t="s">
        <v>6</v>
      </c>
    </row>
    <row r="20" spans="2:71" ht="18.399999999999999" customHeight="1">
      <c r="B20" s="21"/>
      <c r="E20" s="205" t="s">
        <v>35</v>
      </c>
      <c r="AK20" s="209" t="s">
        <v>25</v>
      </c>
      <c r="AN20" s="205" t="s">
        <v>1</v>
      </c>
      <c r="AR20" s="21"/>
      <c r="BS20" s="211" t="s">
        <v>3</v>
      </c>
    </row>
    <row r="21" spans="2:71" ht="6.95" customHeight="1">
      <c r="B21" s="21"/>
      <c r="AR21" s="21"/>
    </row>
    <row r="22" spans="2:71" ht="12" customHeight="1">
      <c r="B22" s="21"/>
      <c r="D22" s="209" t="s">
        <v>36</v>
      </c>
      <c r="AR22" s="21"/>
    </row>
    <row r="23" spans="2:71" ht="47.25" customHeight="1">
      <c r="B23" s="21"/>
      <c r="E23" s="279" t="s">
        <v>37</v>
      </c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R23" s="21"/>
    </row>
    <row r="24" spans="2:71" ht="6.95" customHeight="1">
      <c r="B24" s="21"/>
      <c r="AR24" s="21"/>
    </row>
    <row r="25" spans="2:71" ht="6.95" customHeight="1">
      <c r="B25" s="21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1"/>
    </row>
    <row r="26" spans="2:71" s="2" customFormat="1" ht="25.9" customHeight="1">
      <c r="B26" s="40"/>
      <c r="D26" s="32" t="s">
        <v>38</v>
      </c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80">
        <f>AG94</f>
        <v>0</v>
      </c>
      <c r="AL26" s="289"/>
      <c r="AM26" s="289"/>
      <c r="AN26" s="289"/>
      <c r="AO26" s="289"/>
      <c r="AR26" s="40"/>
    </row>
    <row r="27" spans="2:71" s="2" customFormat="1" ht="6.95" customHeight="1">
      <c r="B27" s="40"/>
      <c r="AR27" s="40"/>
    </row>
    <row r="28" spans="2:71" s="2" customFormat="1" ht="12.75">
      <c r="B28" s="40"/>
      <c r="L28" s="282" t="s">
        <v>39</v>
      </c>
      <c r="M28" s="282"/>
      <c r="N28" s="282"/>
      <c r="O28" s="282"/>
      <c r="P28" s="282"/>
      <c r="W28" s="282" t="s">
        <v>40</v>
      </c>
      <c r="X28" s="282"/>
      <c r="Y28" s="282"/>
      <c r="Z28" s="282"/>
      <c r="AA28" s="282"/>
      <c r="AB28" s="282"/>
      <c r="AC28" s="282"/>
      <c r="AD28" s="282"/>
      <c r="AE28" s="282"/>
      <c r="AK28" s="282" t="s">
        <v>41</v>
      </c>
      <c r="AL28" s="282"/>
      <c r="AM28" s="282"/>
      <c r="AN28" s="282"/>
      <c r="AO28" s="282"/>
      <c r="AR28" s="40"/>
    </row>
    <row r="29" spans="2:71" s="203" customFormat="1" ht="14.45" customHeight="1">
      <c r="B29" s="35"/>
      <c r="D29" s="209" t="s">
        <v>42</v>
      </c>
      <c r="F29" s="209" t="s">
        <v>43</v>
      </c>
      <c r="L29" s="266">
        <v>0.21</v>
      </c>
      <c r="M29" s="267"/>
      <c r="N29" s="267"/>
      <c r="O29" s="267"/>
      <c r="P29" s="267"/>
      <c r="W29" s="268">
        <f>AG94</f>
        <v>0</v>
      </c>
      <c r="X29" s="267"/>
      <c r="Y29" s="267"/>
      <c r="Z29" s="267"/>
      <c r="AA29" s="267"/>
      <c r="AB29" s="267"/>
      <c r="AC29" s="267"/>
      <c r="AD29" s="267"/>
      <c r="AE29" s="267"/>
      <c r="AK29" s="268">
        <f>W29*0.21</f>
        <v>0</v>
      </c>
      <c r="AL29" s="267"/>
      <c r="AM29" s="267"/>
      <c r="AN29" s="267"/>
      <c r="AO29" s="267"/>
      <c r="AR29" s="35"/>
    </row>
    <row r="30" spans="2:71" s="203" customFormat="1" ht="14.45" customHeight="1">
      <c r="B30" s="35"/>
      <c r="F30" s="209" t="s">
        <v>44</v>
      </c>
      <c r="L30" s="266">
        <v>0.15</v>
      </c>
      <c r="M30" s="267"/>
      <c r="N30" s="267"/>
      <c r="O30" s="267"/>
      <c r="P30" s="267"/>
      <c r="W30" s="268">
        <f>ROUND(BA94, 2)</f>
        <v>0</v>
      </c>
      <c r="X30" s="267"/>
      <c r="Y30" s="267"/>
      <c r="Z30" s="267"/>
      <c r="AA30" s="267"/>
      <c r="AB30" s="267"/>
      <c r="AC30" s="267"/>
      <c r="AD30" s="267"/>
      <c r="AE30" s="267"/>
      <c r="AK30" s="268">
        <f>ROUND(AW94, 2)</f>
        <v>0</v>
      </c>
      <c r="AL30" s="267"/>
      <c r="AM30" s="267"/>
      <c r="AN30" s="267"/>
      <c r="AO30" s="267"/>
      <c r="AR30" s="35"/>
    </row>
    <row r="31" spans="2:71" s="203" customFormat="1" ht="14.45" hidden="1" customHeight="1">
      <c r="B31" s="35"/>
      <c r="F31" s="209" t="s">
        <v>45</v>
      </c>
      <c r="L31" s="266">
        <v>0.21</v>
      </c>
      <c r="M31" s="267"/>
      <c r="N31" s="267"/>
      <c r="O31" s="267"/>
      <c r="P31" s="267"/>
      <c r="W31" s="268">
        <f>ROUND(BB94, 2)</f>
        <v>0</v>
      </c>
      <c r="X31" s="267"/>
      <c r="Y31" s="267"/>
      <c r="Z31" s="267"/>
      <c r="AA31" s="267"/>
      <c r="AB31" s="267"/>
      <c r="AC31" s="267"/>
      <c r="AD31" s="267"/>
      <c r="AE31" s="267"/>
      <c r="AK31" s="268">
        <v>0</v>
      </c>
      <c r="AL31" s="267"/>
      <c r="AM31" s="267"/>
      <c r="AN31" s="267"/>
      <c r="AO31" s="267"/>
      <c r="AR31" s="35"/>
    </row>
    <row r="32" spans="2:71" s="203" customFormat="1" ht="14.45" hidden="1" customHeight="1">
      <c r="B32" s="35"/>
      <c r="F32" s="209" t="s">
        <v>46</v>
      </c>
      <c r="L32" s="266">
        <v>0.15</v>
      </c>
      <c r="M32" s="267"/>
      <c r="N32" s="267"/>
      <c r="O32" s="267"/>
      <c r="P32" s="267"/>
      <c r="W32" s="268">
        <f>ROUND(BC94, 2)</f>
        <v>0</v>
      </c>
      <c r="X32" s="267"/>
      <c r="Y32" s="267"/>
      <c r="Z32" s="267"/>
      <c r="AA32" s="267"/>
      <c r="AB32" s="267"/>
      <c r="AC32" s="267"/>
      <c r="AD32" s="267"/>
      <c r="AE32" s="267"/>
      <c r="AK32" s="268">
        <v>0</v>
      </c>
      <c r="AL32" s="267"/>
      <c r="AM32" s="267"/>
      <c r="AN32" s="267"/>
      <c r="AO32" s="267"/>
      <c r="AR32" s="35"/>
    </row>
    <row r="33" spans="2:44" s="203" customFormat="1" ht="14.45" hidden="1" customHeight="1">
      <c r="B33" s="35"/>
      <c r="F33" s="209" t="s">
        <v>47</v>
      </c>
      <c r="L33" s="266">
        <v>0</v>
      </c>
      <c r="M33" s="267"/>
      <c r="N33" s="267"/>
      <c r="O33" s="267"/>
      <c r="P33" s="267"/>
      <c r="W33" s="268">
        <f>ROUND(BD94, 2)</f>
        <v>0</v>
      </c>
      <c r="X33" s="267"/>
      <c r="Y33" s="267"/>
      <c r="Z33" s="267"/>
      <c r="AA33" s="267"/>
      <c r="AB33" s="267"/>
      <c r="AC33" s="267"/>
      <c r="AD33" s="267"/>
      <c r="AE33" s="267"/>
      <c r="AK33" s="268">
        <v>0</v>
      </c>
      <c r="AL33" s="267"/>
      <c r="AM33" s="267"/>
      <c r="AN33" s="267"/>
      <c r="AO33" s="267"/>
      <c r="AR33" s="35"/>
    </row>
    <row r="34" spans="2:44" s="2" customFormat="1" ht="6.95" customHeight="1">
      <c r="B34" s="40"/>
      <c r="AR34" s="40"/>
    </row>
    <row r="35" spans="2:44" s="2" customFormat="1" ht="25.9" customHeight="1">
      <c r="B35" s="40"/>
      <c r="C35" s="213"/>
      <c r="D35" s="37" t="s">
        <v>48</v>
      </c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39" t="s">
        <v>49</v>
      </c>
      <c r="U35" s="214"/>
      <c r="V35" s="214"/>
      <c r="W35" s="214"/>
      <c r="X35" s="269" t="s">
        <v>50</v>
      </c>
      <c r="Y35" s="287"/>
      <c r="Z35" s="287"/>
      <c r="AA35" s="287"/>
      <c r="AB35" s="287"/>
      <c r="AC35" s="214"/>
      <c r="AD35" s="214"/>
      <c r="AE35" s="214"/>
      <c r="AF35" s="214"/>
      <c r="AG35" s="214"/>
      <c r="AH35" s="214"/>
      <c r="AI35" s="214"/>
      <c r="AJ35" s="214"/>
      <c r="AK35" s="271">
        <f>SUM(AK26:AK33)</f>
        <v>0</v>
      </c>
      <c r="AL35" s="287"/>
      <c r="AM35" s="287"/>
      <c r="AN35" s="287"/>
      <c r="AO35" s="288"/>
      <c r="AP35" s="213"/>
      <c r="AQ35" s="213"/>
      <c r="AR35" s="40"/>
    </row>
    <row r="36" spans="2:44" s="2" customFormat="1" ht="6.95" customHeight="1">
      <c r="B36" s="40"/>
      <c r="AR36" s="40"/>
    </row>
    <row r="37" spans="2:44" s="2" customFormat="1" ht="14.45" customHeight="1">
      <c r="B37" s="40"/>
      <c r="AR37" s="40"/>
    </row>
    <row r="38" spans="2:44" ht="14.45" customHeight="1">
      <c r="B38" s="21"/>
      <c r="AR38" s="21"/>
    </row>
    <row r="39" spans="2:44" ht="14.45" customHeight="1">
      <c r="B39" s="21"/>
      <c r="AR39" s="21"/>
    </row>
    <row r="40" spans="2:44" ht="14.45" customHeight="1">
      <c r="B40" s="21"/>
      <c r="AR40" s="21"/>
    </row>
    <row r="41" spans="2:44" ht="14.45" customHeight="1">
      <c r="B41" s="21"/>
      <c r="AR41" s="21"/>
    </row>
    <row r="42" spans="2:44" ht="14.45" customHeight="1">
      <c r="B42" s="21"/>
      <c r="AR42" s="21"/>
    </row>
    <row r="43" spans="2:44" ht="14.45" customHeight="1">
      <c r="B43" s="21"/>
      <c r="AR43" s="21"/>
    </row>
    <row r="44" spans="2:44" ht="14.45" customHeight="1">
      <c r="B44" s="21"/>
      <c r="AR44" s="21"/>
    </row>
    <row r="45" spans="2:44" ht="14.45" customHeight="1">
      <c r="B45" s="21"/>
      <c r="AR45" s="21"/>
    </row>
    <row r="46" spans="2:44" ht="14.45" customHeight="1">
      <c r="B46" s="21"/>
      <c r="AR46" s="21"/>
    </row>
    <row r="47" spans="2:44" ht="14.45" customHeight="1">
      <c r="B47" s="21"/>
      <c r="AR47" s="21"/>
    </row>
    <row r="48" spans="2:44" ht="14.45" customHeight="1">
      <c r="B48" s="21"/>
      <c r="AR48" s="21"/>
    </row>
    <row r="49" spans="2:44" s="2" customFormat="1" ht="14.45" customHeight="1">
      <c r="B49" s="40"/>
      <c r="D49" s="41" t="s">
        <v>51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52</v>
      </c>
      <c r="AI49" s="42"/>
      <c r="AJ49" s="42"/>
      <c r="AK49" s="42"/>
      <c r="AL49" s="42"/>
      <c r="AM49" s="42"/>
      <c r="AN49" s="42"/>
      <c r="AO49" s="42"/>
      <c r="AR49" s="40"/>
    </row>
    <row r="50" spans="2:44">
      <c r="B50" s="21"/>
      <c r="AR50" s="21"/>
    </row>
    <row r="51" spans="2:44">
      <c r="B51" s="21"/>
      <c r="AR51" s="21"/>
    </row>
    <row r="52" spans="2:44">
      <c r="B52" s="21"/>
      <c r="AR52" s="21"/>
    </row>
    <row r="53" spans="2:44">
      <c r="B53" s="21"/>
      <c r="AR53" s="21"/>
    </row>
    <row r="54" spans="2:44">
      <c r="B54" s="21"/>
      <c r="AR54" s="21"/>
    </row>
    <row r="55" spans="2:44">
      <c r="B55" s="21"/>
      <c r="AR55" s="21"/>
    </row>
    <row r="56" spans="2:44">
      <c r="B56" s="21"/>
      <c r="AR56" s="21"/>
    </row>
    <row r="57" spans="2:44">
      <c r="B57" s="21"/>
      <c r="AR57" s="21"/>
    </row>
    <row r="58" spans="2:44">
      <c r="B58" s="21"/>
      <c r="AR58" s="21"/>
    </row>
    <row r="59" spans="2:44">
      <c r="B59" s="21"/>
      <c r="AR59" s="21"/>
    </row>
    <row r="60" spans="2:44" s="2" customFormat="1" ht="12.75">
      <c r="B60" s="40"/>
      <c r="D60" s="43" t="s">
        <v>53</v>
      </c>
      <c r="E60" s="212"/>
      <c r="F60" s="212"/>
      <c r="G60" s="212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43" t="s">
        <v>54</v>
      </c>
      <c r="W60" s="212"/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  <c r="AH60" s="43" t="s">
        <v>53</v>
      </c>
      <c r="AI60" s="212"/>
      <c r="AJ60" s="212"/>
      <c r="AK60" s="212"/>
      <c r="AL60" s="212"/>
      <c r="AM60" s="43" t="s">
        <v>54</v>
      </c>
      <c r="AN60" s="212"/>
      <c r="AO60" s="212"/>
      <c r="AR60" s="40"/>
    </row>
    <row r="61" spans="2:44">
      <c r="B61" s="21"/>
      <c r="AR61" s="21"/>
    </row>
    <row r="62" spans="2:44">
      <c r="B62" s="21"/>
      <c r="AR62" s="21"/>
    </row>
    <row r="63" spans="2:44">
      <c r="B63" s="21"/>
      <c r="AR63" s="21"/>
    </row>
    <row r="64" spans="2:44" s="2" customFormat="1" ht="12.75">
      <c r="B64" s="40"/>
      <c r="D64" s="41" t="s">
        <v>55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56</v>
      </c>
      <c r="AI64" s="42"/>
      <c r="AJ64" s="42"/>
      <c r="AK64" s="42"/>
      <c r="AL64" s="42"/>
      <c r="AM64" s="42"/>
      <c r="AN64" s="42"/>
      <c r="AO64" s="42"/>
      <c r="AR64" s="40"/>
    </row>
    <row r="65" spans="2:44">
      <c r="B65" s="21"/>
      <c r="AR65" s="21"/>
    </row>
    <row r="66" spans="2:44">
      <c r="B66" s="21"/>
      <c r="AR66" s="21"/>
    </row>
    <row r="67" spans="2:44">
      <c r="B67" s="21"/>
      <c r="AR67" s="21"/>
    </row>
    <row r="68" spans="2:44">
      <c r="B68" s="21"/>
      <c r="AR68" s="21"/>
    </row>
    <row r="69" spans="2:44">
      <c r="B69" s="21"/>
      <c r="AR69" s="21"/>
    </row>
    <row r="70" spans="2:44">
      <c r="B70" s="21"/>
      <c r="AR70" s="21"/>
    </row>
    <row r="71" spans="2:44">
      <c r="B71" s="21"/>
      <c r="AR71" s="21"/>
    </row>
    <row r="72" spans="2:44">
      <c r="B72" s="21"/>
      <c r="AR72" s="21"/>
    </row>
    <row r="73" spans="2:44">
      <c r="B73" s="21"/>
      <c r="AR73" s="21"/>
    </row>
    <row r="74" spans="2:44">
      <c r="B74" s="21"/>
      <c r="AR74" s="21"/>
    </row>
    <row r="75" spans="2:44" s="2" customFormat="1" ht="12.75">
      <c r="B75" s="40"/>
      <c r="D75" s="43" t="s">
        <v>53</v>
      </c>
      <c r="E75" s="212"/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43" t="s">
        <v>54</v>
      </c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2"/>
      <c r="AH75" s="43" t="s">
        <v>53</v>
      </c>
      <c r="AI75" s="212"/>
      <c r="AJ75" s="212"/>
      <c r="AK75" s="212"/>
      <c r="AL75" s="212"/>
      <c r="AM75" s="43" t="s">
        <v>54</v>
      </c>
      <c r="AN75" s="212"/>
      <c r="AO75" s="212"/>
      <c r="AR75" s="40"/>
    </row>
    <row r="76" spans="2:44" s="2" customFormat="1">
      <c r="B76" s="40"/>
      <c r="AR76" s="40"/>
    </row>
    <row r="77" spans="2:44" s="2" customFormat="1" ht="6.95" customHeight="1">
      <c r="B77" s="215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40"/>
    </row>
    <row r="81" spans="1:91" s="2" customFormat="1" ht="6.95" customHeight="1">
      <c r="B81" s="217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  <c r="U81" s="218"/>
      <c r="V81" s="218"/>
      <c r="W81" s="218"/>
      <c r="X81" s="218"/>
      <c r="Y81" s="218"/>
      <c r="Z81" s="218"/>
      <c r="AA81" s="218"/>
      <c r="AB81" s="218"/>
      <c r="AC81" s="218"/>
      <c r="AD81" s="218"/>
      <c r="AE81" s="218"/>
      <c r="AF81" s="218"/>
      <c r="AG81" s="218"/>
      <c r="AH81" s="218"/>
      <c r="AI81" s="218"/>
      <c r="AJ81" s="218"/>
      <c r="AK81" s="218"/>
      <c r="AL81" s="218"/>
      <c r="AM81" s="218"/>
      <c r="AN81" s="218"/>
      <c r="AO81" s="218"/>
      <c r="AP81" s="218"/>
      <c r="AQ81" s="218"/>
      <c r="AR81" s="40"/>
    </row>
    <row r="82" spans="1:91" s="2" customFormat="1" ht="24.95" customHeight="1">
      <c r="B82" s="40"/>
      <c r="C82" s="22" t="s">
        <v>57</v>
      </c>
      <c r="AR82" s="40"/>
    </row>
    <row r="83" spans="1:91" s="2" customFormat="1" ht="6.95" customHeight="1">
      <c r="B83" s="40"/>
      <c r="AR83" s="40"/>
    </row>
    <row r="84" spans="1:91" s="202" customFormat="1" ht="12" customHeight="1">
      <c r="B84" s="49"/>
      <c r="C84" s="209" t="s">
        <v>12</v>
      </c>
      <c r="L84" s="202" t="str">
        <f>K5</f>
        <v>M22-999</v>
      </c>
      <c r="AR84" s="49"/>
    </row>
    <row r="85" spans="1:91" s="200" customFormat="1" ht="36.950000000000003" customHeight="1">
      <c r="B85" s="50"/>
      <c r="C85" s="51" t="s">
        <v>14</v>
      </c>
      <c r="L85" s="273" t="str">
        <f>K6</f>
        <v>Zásobní řad z Cihelny, Pardubice do měrné šachty Stavařov - Úsek provádění v místě Terminálu Univerzita SO 02 VAK</v>
      </c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274"/>
      <c r="AJ85" s="274"/>
      <c r="AK85" s="274"/>
      <c r="AL85" s="274"/>
      <c r="AM85" s="274"/>
      <c r="AN85" s="274"/>
      <c r="AO85" s="274"/>
      <c r="AR85" s="50"/>
    </row>
    <row r="86" spans="1:91" s="2" customFormat="1" ht="6.95" customHeight="1">
      <c r="B86" s="40"/>
      <c r="AR86" s="40"/>
    </row>
    <row r="87" spans="1:91" s="2" customFormat="1" ht="12" customHeight="1">
      <c r="B87" s="40"/>
      <c r="C87" s="209" t="s">
        <v>17</v>
      </c>
      <c r="L87" s="52" t="str">
        <f>IF(K8="","",K8)</f>
        <v>Pardubice</v>
      </c>
      <c r="AI87" s="209" t="s">
        <v>19</v>
      </c>
      <c r="AM87" s="254" t="str">
        <f>IF(AN8= "","",AN8)</f>
        <v>17. 7. 2022</v>
      </c>
      <c r="AN87" s="254"/>
      <c r="AR87" s="40"/>
    </row>
    <row r="88" spans="1:91" s="2" customFormat="1" ht="6.95" customHeight="1">
      <c r="B88" s="40"/>
      <c r="AR88" s="40"/>
    </row>
    <row r="89" spans="1:91" s="2" customFormat="1" ht="15.2" customHeight="1">
      <c r="B89" s="40"/>
      <c r="C89" s="209" t="s">
        <v>21</v>
      </c>
      <c r="L89" s="202" t="str">
        <f>IF(E11= "","",E11)</f>
        <v>Vodovody a kanalizace Pardubice, a.s.</v>
      </c>
      <c r="AI89" s="209" t="s">
        <v>29</v>
      </c>
      <c r="AM89" s="255" t="str">
        <f>IF(E17="","",E17)</f>
        <v>Multiaqua s.r.o.</v>
      </c>
      <c r="AN89" s="256"/>
      <c r="AO89" s="256"/>
      <c r="AP89" s="256"/>
      <c r="AR89" s="40"/>
      <c r="AS89" s="257" t="s">
        <v>58</v>
      </c>
      <c r="AT89" s="258"/>
      <c r="AU89" s="54"/>
      <c r="AV89" s="54"/>
      <c r="AW89" s="54"/>
      <c r="AX89" s="54"/>
      <c r="AY89" s="54"/>
      <c r="AZ89" s="54"/>
      <c r="BA89" s="54"/>
      <c r="BB89" s="54"/>
      <c r="BC89" s="54"/>
      <c r="BD89" s="55"/>
    </row>
    <row r="90" spans="1:91" s="2" customFormat="1" ht="15.2" customHeight="1">
      <c r="B90" s="40"/>
      <c r="C90" s="209" t="s">
        <v>27</v>
      </c>
      <c r="L90" s="202" t="str">
        <f>IF(E14="","",E14)</f>
        <v>Dle výběrového řízení</v>
      </c>
      <c r="AI90" s="209" t="s">
        <v>34</v>
      </c>
      <c r="AM90" s="255" t="str">
        <f>IF(E20="","",E20)</f>
        <v>Lubor Dítě</v>
      </c>
      <c r="AN90" s="256"/>
      <c r="AO90" s="256"/>
      <c r="AP90" s="256"/>
      <c r="AR90" s="40"/>
      <c r="AS90" s="259"/>
      <c r="AT90" s="286"/>
      <c r="BD90" s="219"/>
    </row>
    <row r="91" spans="1:91" s="2" customFormat="1" ht="10.9" customHeight="1">
      <c r="B91" s="40"/>
      <c r="AR91" s="40"/>
      <c r="AS91" s="259"/>
      <c r="AT91" s="286"/>
      <c r="BD91" s="219"/>
    </row>
    <row r="92" spans="1:91" s="2" customFormat="1" ht="29.25" customHeight="1">
      <c r="B92" s="40"/>
      <c r="C92" s="261" t="s">
        <v>59</v>
      </c>
      <c r="D92" s="262"/>
      <c r="E92" s="262"/>
      <c r="F92" s="262"/>
      <c r="G92" s="262"/>
      <c r="H92" s="220"/>
      <c r="I92" s="263" t="s">
        <v>60</v>
      </c>
      <c r="J92" s="262"/>
      <c r="K92" s="262"/>
      <c r="L92" s="262"/>
      <c r="M92" s="262"/>
      <c r="N92" s="262"/>
      <c r="O92" s="262"/>
      <c r="P92" s="262"/>
      <c r="Q92" s="262"/>
      <c r="R92" s="262"/>
      <c r="S92" s="262"/>
      <c r="T92" s="262"/>
      <c r="U92" s="262"/>
      <c r="V92" s="262"/>
      <c r="W92" s="262"/>
      <c r="X92" s="262"/>
      <c r="Y92" s="262"/>
      <c r="Z92" s="262"/>
      <c r="AA92" s="262"/>
      <c r="AB92" s="262"/>
      <c r="AC92" s="262"/>
      <c r="AD92" s="262"/>
      <c r="AE92" s="262"/>
      <c r="AF92" s="262"/>
      <c r="AG92" s="264" t="s">
        <v>61</v>
      </c>
      <c r="AH92" s="262"/>
      <c r="AI92" s="262"/>
      <c r="AJ92" s="262"/>
      <c r="AK92" s="262"/>
      <c r="AL92" s="262"/>
      <c r="AM92" s="262"/>
      <c r="AN92" s="263" t="s">
        <v>62</v>
      </c>
      <c r="AO92" s="262"/>
      <c r="AP92" s="265"/>
      <c r="AQ92" s="59" t="s">
        <v>63</v>
      </c>
      <c r="AR92" s="40"/>
      <c r="AS92" s="60" t="s">
        <v>64</v>
      </c>
      <c r="AT92" s="61" t="s">
        <v>65</v>
      </c>
      <c r="AU92" s="61" t="s">
        <v>66</v>
      </c>
      <c r="AV92" s="61" t="s">
        <v>67</v>
      </c>
      <c r="AW92" s="61" t="s">
        <v>68</v>
      </c>
      <c r="AX92" s="61" t="s">
        <v>69</v>
      </c>
      <c r="AY92" s="61" t="s">
        <v>70</v>
      </c>
      <c r="AZ92" s="61" t="s">
        <v>71</v>
      </c>
      <c r="BA92" s="61" t="s">
        <v>72</v>
      </c>
      <c r="BB92" s="61" t="s">
        <v>73</v>
      </c>
      <c r="BC92" s="61" t="s">
        <v>74</v>
      </c>
      <c r="BD92" s="62" t="s">
        <v>75</v>
      </c>
    </row>
    <row r="93" spans="1:91" s="2" customFormat="1" ht="10.9" customHeight="1">
      <c r="B93" s="40"/>
      <c r="AR93" s="40"/>
      <c r="AS93" s="221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5"/>
    </row>
    <row r="94" spans="1:91" s="6" customFormat="1" ht="32.450000000000003" customHeight="1">
      <c r="B94" s="66"/>
      <c r="C94" s="67" t="s">
        <v>76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52">
        <f>ROUND(SUM(AG95:AG96),2)</f>
        <v>0</v>
      </c>
      <c r="AH94" s="252"/>
      <c r="AI94" s="252"/>
      <c r="AJ94" s="252"/>
      <c r="AK94" s="252"/>
      <c r="AL94" s="252"/>
      <c r="AM94" s="252"/>
      <c r="AN94" s="253">
        <f>AN95+AN96</f>
        <v>0</v>
      </c>
      <c r="AO94" s="253"/>
      <c r="AP94" s="253"/>
      <c r="AQ94" s="70" t="s">
        <v>1</v>
      </c>
      <c r="AR94" s="66"/>
      <c r="AS94" s="71">
        <f>ROUND(SUM(AS95:AS96),2)</f>
        <v>0</v>
      </c>
      <c r="AT94" s="222">
        <f>ROUND(SUM(AV94:AW94),2)</f>
        <v>709263.1</v>
      </c>
      <c r="AU94" s="223">
        <f>ROUND(SUM(AU95:AU96),5)</f>
        <v>631.47446000000002</v>
      </c>
      <c r="AV94" s="222">
        <f>ROUND(AZ94*L29,2)</f>
        <v>709263.1</v>
      </c>
      <c r="AW94" s="222">
        <f>ROUND(BA94*L30,2)</f>
        <v>0</v>
      </c>
      <c r="AX94" s="222">
        <f>ROUND(BB94*L29,2)</f>
        <v>0</v>
      </c>
      <c r="AY94" s="222">
        <f>ROUND(BC94*L30,2)</f>
        <v>0</v>
      </c>
      <c r="AZ94" s="222">
        <f>ROUND(SUM(AZ95:AZ96),2)</f>
        <v>3377443.32</v>
      </c>
      <c r="BA94" s="222">
        <f>ROUND(SUM(BA95:BA96),2)</f>
        <v>0</v>
      </c>
      <c r="BB94" s="222">
        <f>ROUND(SUM(BB95:BB96),2)</f>
        <v>0</v>
      </c>
      <c r="BC94" s="222">
        <f>ROUND(SUM(BC95:BC96),2)</f>
        <v>0</v>
      </c>
      <c r="BD94" s="74">
        <f>ROUND(SUM(BD95:BD96),2)</f>
        <v>0</v>
      </c>
      <c r="BS94" s="75" t="s">
        <v>77</v>
      </c>
      <c r="BT94" s="75" t="s">
        <v>78</v>
      </c>
      <c r="BU94" s="76" t="s">
        <v>79</v>
      </c>
      <c r="BV94" s="75" t="s">
        <v>80</v>
      </c>
      <c r="BW94" s="75" t="s">
        <v>502</v>
      </c>
      <c r="BX94" s="75" t="s">
        <v>81</v>
      </c>
      <c r="CL94" s="75" t="s">
        <v>1</v>
      </c>
    </row>
    <row r="95" spans="1:91" s="7" customFormat="1" ht="24.75" customHeight="1">
      <c r="A95" s="77" t="s">
        <v>82</v>
      </c>
      <c r="B95" s="78"/>
      <c r="C95" s="79"/>
      <c r="D95" s="249" t="s">
        <v>83</v>
      </c>
      <c r="E95" s="249"/>
      <c r="F95" s="249"/>
      <c r="G95" s="249"/>
      <c r="H95" s="249"/>
      <c r="I95" s="198"/>
      <c r="J95" s="249" t="s">
        <v>505</v>
      </c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50">
        <f>'Položky SO 02 VAK'!J124</f>
        <v>0</v>
      </c>
      <c r="AH95" s="251"/>
      <c r="AI95" s="251"/>
      <c r="AJ95" s="251"/>
      <c r="AK95" s="251"/>
      <c r="AL95" s="251"/>
      <c r="AM95" s="251"/>
      <c r="AN95" s="250">
        <f>AG95*1.21</f>
        <v>0</v>
      </c>
      <c r="AO95" s="251"/>
      <c r="AP95" s="251"/>
      <c r="AQ95" s="81" t="s">
        <v>85</v>
      </c>
      <c r="AR95" s="78"/>
      <c r="AS95" s="82">
        <v>0</v>
      </c>
      <c r="AT95" s="224">
        <f>ROUND(SUM(AV95:AW95),2)</f>
        <v>664323.1</v>
      </c>
      <c r="AU95" s="225">
        <f>'[1]Položky SO 02 VAK'!P124</f>
        <v>631.47446200000002</v>
      </c>
      <c r="AV95" s="224">
        <f>'[1]Položky SO 02 VAK'!J33</f>
        <v>664323.1</v>
      </c>
      <c r="AW95" s="224">
        <f>'[1]Položky SO 02 VAK'!J34</f>
        <v>0</v>
      </c>
      <c r="AX95" s="224">
        <f>'[1]Položky SO 02 VAK'!J35</f>
        <v>0</v>
      </c>
      <c r="AY95" s="224">
        <f>'[1]Položky SO 02 VAK'!J36</f>
        <v>0</v>
      </c>
      <c r="AZ95" s="224">
        <f>'[1]Položky SO 02 VAK'!F33</f>
        <v>3163443.32</v>
      </c>
      <c r="BA95" s="224">
        <f>'[1]Položky SO 02 VAK'!F34</f>
        <v>0</v>
      </c>
      <c r="BB95" s="224">
        <f>'[1]Položky SO 02 VAK'!F35</f>
        <v>0</v>
      </c>
      <c r="BC95" s="224">
        <f>'[1]Položky SO 02 VAK'!F36</f>
        <v>0</v>
      </c>
      <c r="BD95" s="85">
        <f>'[1]Položky SO 02 VAK'!F37</f>
        <v>0</v>
      </c>
      <c r="BT95" s="86" t="s">
        <v>86</v>
      </c>
      <c r="BV95" s="86" t="s">
        <v>80</v>
      </c>
      <c r="BW95" s="86" t="s">
        <v>506</v>
      </c>
      <c r="BX95" s="86" t="s">
        <v>502</v>
      </c>
      <c r="CL95" s="86" t="s">
        <v>1</v>
      </c>
      <c r="CM95" s="86" t="s">
        <v>88</v>
      </c>
    </row>
    <row r="96" spans="1:91" s="7" customFormat="1" ht="16.5" customHeight="1">
      <c r="A96" s="77" t="s">
        <v>82</v>
      </c>
      <c r="B96" s="78"/>
      <c r="C96" s="79"/>
      <c r="D96" s="249" t="s">
        <v>89</v>
      </c>
      <c r="E96" s="249"/>
      <c r="F96" s="249"/>
      <c r="G96" s="249"/>
      <c r="H96" s="249"/>
      <c r="I96" s="198"/>
      <c r="J96" s="249" t="s">
        <v>90</v>
      </c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50">
        <f>'VON SO 02 VAK'!J124</f>
        <v>0</v>
      </c>
      <c r="AH96" s="251"/>
      <c r="AI96" s="251"/>
      <c r="AJ96" s="251"/>
      <c r="AK96" s="251"/>
      <c r="AL96" s="251"/>
      <c r="AM96" s="251"/>
      <c r="AN96" s="250">
        <f>AG96*1.21</f>
        <v>0</v>
      </c>
      <c r="AO96" s="251"/>
      <c r="AP96" s="251"/>
      <c r="AQ96" s="81" t="s">
        <v>85</v>
      </c>
      <c r="AR96" s="78"/>
      <c r="AS96" s="87">
        <v>0</v>
      </c>
      <c r="AT96" s="88">
        <f>ROUND(SUM(AV96:AW96),2)</f>
        <v>44940</v>
      </c>
      <c r="AU96" s="89">
        <f>'[1]VON SO 02 VAK'!P124</f>
        <v>0</v>
      </c>
      <c r="AV96" s="88">
        <f>'[1]VON SO 02 VAK'!J33</f>
        <v>44940</v>
      </c>
      <c r="AW96" s="88">
        <f>'[1]VON SO 02 VAK'!J34</f>
        <v>0</v>
      </c>
      <c r="AX96" s="88">
        <f>'[1]VON SO 02 VAK'!J35</f>
        <v>0</v>
      </c>
      <c r="AY96" s="88">
        <f>'[1]VON SO 02 VAK'!J36</f>
        <v>0</v>
      </c>
      <c r="AZ96" s="88">
        <f>'[1]VON SO 02 VAK'!F33</f>
        <v>214000</v>
      </c>
      <c r="BA96" s="88">
        <f>'[1]VON SO 02 VAK'!F34</f>
        <v>0</v>
      </c>
      <c r="BB96" s="88">
        <f>'[1]VON SO 02 VAK'!F35</f>
        <v>0</v>
      </c>
      <c r="BC96" s="88">
        <f>'[1]VON SO 02 VAK'!F36</f>
        <v>0</v>
      </c>
      <c r="BD96" s="90">
        <f>'[1]VON SO 02 VAK'!F37</f>
        <v>0</v>
      </c>
      <c r="BT96" s="86" t="s">
        <v>86</v>
      </c>
      <c r="BV96" s="86" t="s">
        <v>80</v>
      </c>
      <c r="BW96" s="86" t="s">
        <v>507</v>
      </c>
      <c r="BX96" s="86" t="s">
        <v>502</v>
      </c>
      <c r="CL96" s="86" t="s">
        <v>1</v>
      </c>
      <c r="CM96" s="86" t="s">
        <v>88</v>
      </c>
    </row>
    <row r="97" spans="2:44" s="2" customFormat="1" ht="30" customHeight="1">
      <c r="B97" s="40"/>
      <c r="AR97" s="40"/>
    </row>
    <row r="98" spans="2:44" s="2" customFormat="1" ht="6.95" customHeight="1">
      <c r="B98" s="215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40"/>
    </row>
  </sheetData>
  <mergeCells count="44">
    <mergeCell ref="L28:P28"/>
    <mergeCell ref="W28:AE28"/>
    <mergeCell ref="AK28:AO28"/>
    <mergeCell ref="AR2:BE2"/>
    <mergeCell ref="K5:AO5"/>
    <mergeCell ref="K6:AO6"/>
    <mergeCell ref="E23:AN23"/>
    <mergeCell ref="AK26:AO26"/>
    <mergeCell ref="L29:P29"/>
    <mergeCell ref="W29:AE29"/>
    <mergeCell ref="AK29:AO29"/>
    <mergeCell ref="L30:P30"/>
    <mergeCell ref="W30:AE30"/>
    <mergeCell ref="AK30:AO30"/>
    <mergeCell ref="L85:AO85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D96:H96"/>
    <mergeCell ref="J96:AF96"/>
    <mergeCell ref="AG96:AM96"/>
    <mergeCell ref="AN96:AP96"/>
    <mergeCell ref="AG94:AM94"/>
    <mergeCell ref="AN94:AP94"/>
    <mergeCell ref="D95:H95"/>
    <mergeCell ref="J95:AF95"/>
    <mergeCell ref="AG95:AM95"/>
    <mergeCell ref="AN95:AP95"/>
  </mergeCells>
  <hyperlinks>
    <hyperlink ref="A95" location="'01 - Zásobní řad z Ciheln...'!C2" display="/" xr:uid="{770F6D83-7CAE-4F03-A188-91F50E0BED28}"/>
    <hyperlink ref="A96" location="'02 - Vedlejší a ostatní n...'!C2" display="/" xr:uid="{E081DEBE-CBFF-48FB-9C36-9C3049BB5DC8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0D02C-C5CD-400E-8D4F-6DB7E117F9BF}">
  <sheetPr>
    <pageSetUpPr fitToPage="1"/>
  </sheetPr>
  <dimension ref="B2:BM278"/>
  <sheetViews>
    <sheetView showGridLines="0" topLeftCell="A107" workbookViewId="0">
      <selection activeCell="I132" sqref="I132"/>
    </sheetView>
  </sheetViews>
  <sheetFormatPr defaultRowHeight="11.25"/>
  <cols>
    <col min="1" max="1" width="8.33203125" style="197" customWidth="1"/>
    <col min="2" max="2" width="1.1640625" style="197" customWidth="1"/>
    <col min="3" max="3" width="4.1640625" style="197" customWidth="1"/>
    <col min="4" max="4" width="4.33203125" style="197" customWidth="1"/>
    <col min="5" max="5" width="17.1640625" style="197" customWidth="1"/>
    <col min="6" max="6" width="50.83203125" style="197" customWidth="1"/>
    <col min="7" max="7" width="7.5" style="197" customWidth="1"/>
    <col min="8" max="8" width="14" style="197" customWidth="1"/>
    <col min="9" max="9" width="15.83203125" style="197" customWidth="1"/>
    <col min="10" max="11" width="22.33203125" style="197" customWidth="1"/>
    <col min="12" max="12" width="1.6640625" style="197" customWidth="1"/>
    <col min="13" max="13" width="10.83203125" style="197" customWidth="1"/>
    <col min="14" max="14" width="9.33203125" style="197"/>
    <col min="15" max="20" width="14.1640625" style="197" customWidth="1"/>
    <col min="21" max="21" width="16.33203125" style="197" customWidth="1"/>
    <col min="22" max="22" width="12.33203125" style="197" customWidth="1"/>
    <col min="23" max="23" width="16.33203125" style="197" customWidth="1"/>
    <col min="24" max="24" width="12.33203125" style="197" customWidth="1"/>
    <col min="25" max="25" width="15" style="197" customWidth="1"/>
    <col min="26" max="26" width="11" style="197" customWidth="1"/>
    <col min="27" max="27" width="15" style="197" customWidth="1"/>
    <col min="28" max="28" width="16.33203125" style="197" customWidth="1"/>
    <col min="29" max="29" width="11" style="197" customWidth="1"/>
    <col min="30" max="30" width="15" style="197" customWidth="1"/>
    <col min="31" max="31" width="16.33203125" style="197" customWidth="1"/>
    <col min="32" max="16384" width="9.33203125" style="197"/>
  </cols>
  <sheetData>
    <row r="2" spans="2:46" ht="36.950000000000003" customHeight="1"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AT2" s="211" t="s">
        <v>506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211" t="s">
        <v>88</v>
      </c>
    </row>
    <row r="4" spans="2:46" ht="24.95" customHeight="1">
      <c r="B4" s="21"/>
      <c r="D4" s="22" t="s">
        <v>92</v>
      </c>
      <c r="L4" s="21"/>
      <c r="M4" s="92" t="s">
        <v>10</v>
      </c>
      <c r="AT4" s="211" t="s">
        <v>3</v>
      </c>
    </row>
    <row r="5" spans="2:46" ht="6.95" customHeight="1">
      <c r="B5" s="21"/>
      <c r="L5" s="21"/>
    </row>
    <row r="6" spans="2:46" ht="12" customHeight="1">
      <c r="B6" s="21"/>
      <c r="D6" s="209" t="s">
        <v>14</v>
      </c>
      <c r="L6" s="21"/>
    </row>
    <row r="7" spans="2:46" ht="26.25" customHeight="1">
      <c r="B7" s="21"/>
      <c r="E7" s="283" t="str">
        <f>'[1]Rekapituace SO 02 VAK'!K6</f>
        <v>Zásobní řad z Cihelny, Pardubice do měrné šachty Stavařov - Úsek provádění v místě Terminálu Univerzita SO 02 VAK</v>
      </c>
      <c r="F7" s="284"/>
      <c r="G7" s="284"/>
      <c r="H7" s="284"/>
      <c r="L7" s="21"/>
    </row>
    <row r="8" spans="2:46" s="2" customFormat="1" ht="12" customHeight="1">
      <c r="B8" s="40"/>
      <c r="D8" s="209" t="s">
        <v>93</v>
      </c>
      <c r="L8" s="40"/>
    </row>
    <row r="9" spans="2:46" s="2" customFormat="1" ht="30" customHeight="1">
      <c r="B9" s="40"/>
      <c r="E9" s="273" t="s">
        <v>508</v>
      </c>
      <c r="F9" s="290"/>
      <c r="G9" s="290"/>
      <c r="H9" s="290"/>
      <c r="L9" s="40"/>
    </row>
    <row r="10" spans="2:46" s="2" customFormat="1">
      <c r="B10" s="40"/>
      <c r="L10" s="40"/>
    </row>
    <row r="11" spans="2:46" s="2" customFormat="1" ht="12" customHeight="1">
      <c r="B11" s="40"/>
      <c r="D11" s="209" t="s">
        <v>15</v>
      </c>
      <c r="F11" s="205" t="s">
        <v>1</v>
      </c>
      <c r="I11" s="209" t="s">
        <v>16</v>
      </c>
      <c r="J11" s="205" t="s">
        <v>1</v>
      </c>
      <c r="L11" s="40"/>
    </row>
    <row r="12" spans="2:46" s="2" customFormat="1" ht="12" customHeight="1">
      <c r="B12" s="40"/>
      <c r="D12" s="209" t="s">
        <v>17</v>
      </c>
      <c r="F12" s="205" t="s">
        <v>18</v>
      </c>
      <c r="I12" s="209" t="s">
        <v>19</v>
      </c>
      <c r="J12" s="201" t="str">
        <f>'[1]Rekapituace SO 02 VAK'!AN8</f>
        <v>17. 7. 2022</v>
      </c>
      <c r="L12" s="40"/>
    </row>
    <row r="13" spans="2:46" s="2" customFormat="1" ht="10.9" customHeight="1">
      <c r="B13" s="40"/>
      <c r="L13" s="40"/>
    </row>
    <row r="14" spans="2:46" s="2" customFormat="1" ht="12" customHeight="1">
      <c r="B14" s="40"/>
      <c r="D14" s="209" t="s">
        <v>21</v>
      </c>
      <c r="I14" s="209" t="s">
        <v>22</v>
      </c>
      <c r="J14" s="205" t="s">
        <v>23</v>
      </c>
      <c r="L14" s="40"/>
    </row>
    <row r="15" spans="2:46" s="2" customFormat="1" ht="18" customHeight="1">
      <c r="B15" s="40"/>
      <c r="E15" s="205" t="s">
        <v>24</v>
      </c>
      <c r="I15" s="209" t="s">
        <v>25</v>
      </c>
      <c r="J15" s="205" t="s">
        <v>26</v>
      </c>
      <c r="L15" s="40"/>
    </row>
    <row r="16" spans="2:46" s="2" customFormat="1" ht="6.95" customHeight="1">
      <c r="B16" s="40"/>
      <c r="L16" s="40"/>
    </row>
    <row r="17" spans="2:12" s="2" customFormat="1" ht="12" customHeight="1">
      <c r="B17" s="40"/>
      <c r="D17" s="209" t="s">
        <v>27</v>
      </c>
      <c r="I17" s="209" t="s">
        <v>22</v>
      </c>
      <c r="J17" s="205" t="s">
        <v>1</v>
      </c>
      <c r="L17" s="40"/>
    </row>
    <row r="18" spans="2:12" s="2" customFormat="1" ht="18" customHeight="1">
      <c r="B18" s="40"/>
      <c r="E18" s="205" t="s">
        <v>28</v>
      </c>
      <c r="I18" s="209" t="s">
        <v>25</v>
      </c>
      <c r="J18" s="205" t="s">
        <v>1</v>
      </c>
      <c r="L18" s="40"/>
    </row>
    <row r="19" spans="2:12" s="2" customFormat="1" ht="6.95" customHeight="1">
      <c r="B19" s="40"/>
      <c r="L19" s="40"/>
    </row>
    <row r="20" spans="2:12" s="2" customFormat="1" ht="12" customHeight="1">
      <c r="B20" s="40"/>
      <c r="D20" s="209" t="s">
        <v>29</v>
      </c>
      <c r="I20" s="209" t="s">
        <v>22</v>
      </c>
      <c r="J20" s="205" t="s">
        <v>30</v>
      </c>
      <c r="L20" s="40"/>
    </row>
    <row r="21" spans="2:12" s="2" customFormat="1" ht="18" customHeight="1">
      <c r="B21" s="40"/>
      <c r="E21" s="205" t="s">
        <v>31</v>
      </c>
      <c r="I21" s="209" t="s">
        <v>25</v>
      </c>
      <c r="J21" s="205" t="s">
        <v>32</v>
      </c>
      <c r="L21" s="40"/>
    </row>
    <row r="22" spans="2:12" s="2" customFormat="1" ht="6.95" customHeight="1">
      <c r="B22" s="40"/>
      <c r="L22" s="40"/>
    </row>
    <row r="23" spans="2:12" s="2" customFormat="1" ht="12" customHeight="1">
      <c r="B23" s="40"/>
      <c r="D23" s="209" t="s">
        <v>34</v>
      </c>
      <c r="I23" s="209" t="s">
        <v>22</v>
      </c>
      <c r="J23" s="205" t="s">
        <v>1</v>
      </c>
      <c r="L23" s="40"/>
    </row>
    <row r="24" spans="2:12" s="2" customFormat="1" ht="18" customHeight="1">
      <c r="B24" s="40"/>
      <c r="E24" s="205" t="s">
        <v>35</v>
      </c>
      <c r="I24" s="209" t="s">
        <v>25</v>
      </c>
      <c r="J24" s="205" t="s">
        <v>1</v>
      </c>
      <c r="L24" s="40"/>
    </row>
    <row r="25" spans="2:12" s="2" customFormat="1" ht="6.95" customHeight="1">
      <c r="B25" s="40"/>
      <c r="L25" s="40"/>
    </row>
    <row r="26" spans="2:12" s="2" customFormat="1" ht="12" customHeight="1">
      <c r="B26" s="40"/>
      <c r="D26" s="209" t="s">
        <v>36</v>
      </c>
      <c r="L26" s="40"/>
    </row>
    <row r="27" spans="2:12" s="8" customFormat="1" ht="71.25" customHeight="1">
      <c r="B27" s="95"/>
      <c r="E27" s="279" t="s">
        <v>37</v>
      </c>
      <c r="F27" s="279"/>
      <c r="G27" s="279"/>
      <c r="H27" s="279"/>
      <c r="L27" s="95"/>
    </row>
    <row r="28" spans="2:12" s="2" customFormat="1" ht="6.95" customHeight="1">
      <c r="B28" s="40"/>
      <c r="L28" s="40"/>
    </row>
    <row r="29" spans="2:12" s="2" customFormat="1" ht="6.95" customHeight="1">
      <c r="B29" s="40"/>
      <c r="D29" s="54"/>
      <c r="E29" s="54"/>
      <c r="F29" s="54"/>
      <c r="G29" s="54"/>
      <c r="H29" s="54"/>
      <c r="I29" s="54"/>
      <c r="J29" s="54"/>
      <c r="K29" s="54"/>
      <c r="L29" s="40"/>
    </row>
    <row r="30" spans="2:12" s="2" customFormat="1" ht="25.35" customHeight="1">
      <c r="B30" s="40"/>
      <c r="D30" s="96" t="s">
        <v>38</v>
      </c>
      <c r="J30" s="199">
        <f>ROUND(J124, 2)</f>
        <v>0</v>
      </c>
      <c r="L30" s="40"/>
    </row>
    <row r="31" spans="2:12" s="2" customFormat="1" ht="6.95" customHeight="1">
      <c r="B31" s="40"/>
      <c r="D31" s="54"/>
      <c r="E31" s="54"/>
      <c r="F31" s="54"/>
      <c r="G31" s="54"/>
      <c r="H31" s="54"/>
      <c r="I31" s="54"/>
      <c r="J31" s="54"/>
      <c r="K31" s="54"/>
      <c r="L31" s="40"/>
    </row>
    <row r="32" spans="2:12" s="2" customFormat="1" ht="14.45" customHeight="1">
      <c r="B32" s="40"/>
      <c r="F32" s="208" t="s">
        <v>40</v>
      </c>
      <c r="I32" s="208" t="s">
        <v>39</v>
      </c>
      <c r="J32" s="208" t="s">
        <v>41</v>
      </c>
      <c r="L32" s="40"/>
    </row>
    <row r="33" spans="2:12" s="2" customFormat="1" ht="14.45" customHeight="1">
      <c r="B33" s="40"/>
      <c r="D33" s="97" t="s">
        <v>42</v>
      </c>
      <c r="E33" s="209" t="s">
        <v>43</v>
      </c>
      <c r="F33" s="98">
        <f>ROUND((SUM(BE124:BE277)),  2)</f>
        <v>0</v>
      </c>
      <c r="I33" s="99">
        <v>0.21</v>
      </c>
      <c r="J33" s="98">
        <f>ROUND(((SUM(BE124:BE277))*I33),  2)</f>
        <v>0</v>
      </c>
      <c r="L33" s="40"/>
    </row>
    <row r="34" spans="2:12" s="2" customFormat="1" ht="14.45" customHeight="1">
      <c r="B34" s="40"/>
      <c r="E34" s="209" t="s">
        <v>44</v>
      </c>
      <c r="F34" s="98">
        <f>ROUND((SUM(BF124:BF277)),  2)</f>
        <v>0</v>
      </c>
      <c r="I34" s="99">
        <v>0.15</v>
      </c>
      <c r="J34" s="98">
        <f>ROUND(((SUM(BF124:BF277))*I34),  2)</f>
        <v>0</v>
      </c>
      <c r="L34" s="40"/>
    </row>
    <row r="35" spans="2:12" s="2" customFormat="1" ht="14.45" hidden="1" customHeight="1">
      <c r="B35" s="40"/>
      <c r="E35" s="209" t="s">
        <v>45</v>
      </c>
      <c r="F35" s="98">
        <f>ROUND((SUM(BG124:BG277)),  2)</f>
        <v>0</v>
      </c>
      <c r="I35" s="99">
        <v>0.21</v>
      </c>
      <c r="J35" s="98">
        <f>0</f>
        <v>0</v>
      </c>
      <c r="L35" s="40"/>
    </row>
    <row r="36" spans="2:12" s="2" customFormat="1" ht="14.45" hidden="1" customHeight="1">
      <c r="B36" s="40"/>
      <c r="E36" s="209" t="s">
        <v>46</v>
      </c>
      <c r="F36" s="98">
        <f>ROUND((SUM(BH124:BH277)),  2)</f>
        <v>0</v>
      </c>
      <c r="I36" s="99">
        <v>0.15</v>
      </c>
      <c r="J36" s="98">
        <f>0</f>
        <v>0</v>
      </c>
      <c r="L36" s="40"/>
    </row>
    <row r="37" spans="2:12" s="2" customFormat="1" ht="14.45" hidden="1" customHeight="1">
      <c r="B37" s="40"/>
      <c r="E37" s="209" t="s">
        <v>47</v>
      </c>
      <c r="F37" s="98">
        <f>ROUND((SUM(BI124:BI277)),  2)</f>
        <v>0</v>
      </c>
      <c r="I37" s="99">
        <v>0</v>
      </c>
      <c r="J37" s="98">
        <f>0</f>
        <v>0</v>
      </c>
      <c r="L37" s="40"/>
    </row>
    <row r="38" spans="2:12" s="2" customFormat="1" ht="6.95" customHeight="1">
      <c r="B38" s="40"/>
      <c r="L38" s="40"/>
    </row>
    <row r="39" spans="2:12" s="2" customFormat="1" ht="25.35" customHeight="1">
      <c r="B39" s="40"/>
      <c r="C39" s="226"/>
      <c r="D39" s="101" t="s">
        <v>48</v>
      </c>
      <c r="E39" s="220"/>
      <c r="F39" s="220"/>
      <c r="G39" s="102" t="s">
        <v>49</v>
      </c>
      <c r="H39" s="103" t="s">
        <v>50</v>
      </c>
      <c r="I39" s="220"/>
      <c r="J39" s="104">
        <f>SUM(J30:J37)</f>
        <v>0</v>
      </c>
      <c r="K39" s="227"/>
      <c r="L39" s="40"/>
    </row>
    <row r="40" spans="2:12" s="2" customFormat="1" ht="14.45" customHeight="1">
      <c r="B40" s="40"/>
      <c r="L40" s="40"/>
    </row>
    <row r="41" spans="2:12" ht="14.45" customHeight="1">
      <c r="B41" s="21"/>
      <c r="L41" s="21"/>
    </row>
    <row r="42" spans="2:12" ht="14.45" customHeight="1">
      <c r="B42" s="21"/>
      <c r="L42" s="21"/>
    </row>
    <row r="43" spans="2:12" ht="14.45" customHeight="1">
      <c r="B43" s="21"/>
      <c r="L43" s="21"/>
    </row>
    <row r="44" spans="2:12" ht="14.45" customHeight="1">
      <c r="B44" s="21"/>
      <c r="L44" s="21"/>
    </row>
    <row r="45" spans="2:12" ht="14.45" customHeight="1">
      <c r="B45" s="21"/>
      <c r="L45" s="21"/>
    </row>
    <row r="46" spans="2:12" ht="14.45" customHeight="1">
      <c r="B46" s="21"/>
      <c r="L46" s="21"/>
    </row>
    <row r="47" spans="2:12" ht="14.45" customHeight="1">
      <c r="B47" s="21"/>
      <c r="L47" s="21"/>
    </row>
    <row r="48" spans="2:12" ht="14.45" customHeight="1">
      <c r="B48" s="21"/>
      <c r="L48" s="21"/>
    </row>
    <row r="49" spans="2:12" ht="14.45" customHeight="1">
      <c r="B49" s="21"/>
      <c r="L49" s="21"/>
    </row>
    <row r="50" spans="2:12" s="2" customFormat="1" ht="14.45" customHeight="1">
      <c r="B50" s="40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40"/>
    </row>
    <row r="51" spans="2:12">
      <c r="B51" s="21"/>
      <c r="L51" s="21"/>
    </row>
    <row r="52" spans="2:12">
      <c r="B52" s="21"/>
      <c r="L52" s="21"/>
    </row>
    <row r="53" spans="2:12">
      <c r="B53" s="21"/>
      <c r="L53" s="21"/>
    </row>
    <row r="54" spans="2:12">
      <c r="B54" s="21"/>
      <c r="L54" s="21"/>
    </row>
    <row r="55" spans="2:12">
      <c r="B55" s="21"/>
      <c r="L55" s="21"/>
    </row>
    <row r="56" spans="2:12">
      <c r="B56" s="21"/>
      <c r="L56" s="21"/>
    </row>
    <row r="57" spans="2:12">
      <c r="B57" s="21"/>
      <c r="L57" s="21"/>
    </row>
    <row r="58" spans="2:12">
      <c r="B58" s="21"/>
      <c r="L58" s="21"/>
    </row>
    <row r="59" spans="2:12">
      <c r="B59" s="21"/>
      <c r="L59" s="21"/>
    </row>
    <row r="60" spans="2:12">
      <c r="B60" s="21"/>
      <c r="L60" s="21"/>
    </row>
    <row r="61" spans="2:12" s="2" customFormat="1" ht="12.75">
      <c r="B61" s="40"/>
      <c r="D61" s="43" t="s">
        <v>53</v>
      </c>
      <c r="E61" s="212"/>
      <c r="F61" s="106" t="s">
        <v>54</v>
      </c>
      <c r="G61" s="43" t="s">
        <v>53</v>
      </c>
      <c r="H61" s="212"/>
      <c r="I61" s="212"/>
      <c r="J61" s="107" t="s">
        <v>54</v>
      </c>
      <c r="K61" s="212"/>
      <c r="L61" s="40"/>
    </row>
    <row r="62" spans="2:12">
      <c r="B62" s="21"/>
      <c r="L62" s="21"/>
    </row>
    <row r="63" spans="2:12">
      <c r="B63" s="21"/>
      <c r="L63" s="21"/>
    </row>
    <row r="64" spans="2:12">
      <c r="B64" s="21"/>
      <c r="L64" s="21"/>
    </row>
    <row r="65" spans="2:12" s="2" customFormat="1" ht="12.75">
      <c r="B65" s="40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40"/>
    </row>
    <row r="66" spans="2:12">
      <c r="B66" s="21"/>
      <c r="L66" s="21"/>
    </row>
    <row r="67" spans="2:12">
      <c r="B67" s="21"/>
      <c r="L67" s="21"/>
    </row>
    <row r="68" spans="2:12">
      <c r="B68" s="21"/>
      <c r="L68" s="21"/>
    </row>
    <row r="69" spans="2:12">
      <c r="B69" s="21"/>
      <c r="L69" s="21"/>
    </row>
    <row r="70" spans="2:12">
      <c r="B70" s="21"/>
      <c r="L70" s="21"/>
    </row>
    <row r="71" spans="2:12">
      <c r="B71" s="21"/>
      <c r="L71" s="21"/>
    </row>
    <row r="72" spans="2:12">
      <c r="B72" s="21"/>
      <c r="L72" s="21"/>
    </row>
    <row r="73" spans="2:12">
      <c r="B73" s="21"/>
      <c r="L73" s="21"/>
    </row>
    <row r="74" spans="2:12">
      <c r="B74" s="21"/>
      <c r="L74" s="21"/>
    </row>
    <row r="75" spans="2:12">
      <c r="B75" s="21"/>
      <c r="L75" s="21"/>
    </row>
    <row r="76" spans="2:12" s="2" customFormat="1" ht="12.75">
      <c r="B76" s="40"/>
      <c r="D76" s="43" t="s">
        <v>53</v>
      </c>
      <c r="E76" s="212"/>
      <c r="F76" s="106" t="s">
        <v>54</v>
      </c>
      <c r="G76" s="43" t="s">
        <v>53</v>
      </c>
      <c r="H76" s="212"/>
      <c r="I76" s="212"/>
      <c r="J76" s="107" t="s">
        <v>54</v>
      </c>
      <c r="K76" s="212"/>
      <c r="L76" s="40"/>
    </row>
    <row r="77" spans="2:12" s="2" customFormat="1" ht="14.45" customHeight="1">
      <c r="B77" s="215"/>
      <c r="C77" s="216"/>
      <c r="D77" s="216"/>
      <c r="E77" s="216"/>
      <c r="F77" s="216"/>
      <c r="G77" s="216"/>
      <c r="H77" s="216"/>
      <c r="I77" s="216"/>
      <c r="J77" s="216"/>
      <c r="K77" s="216"/>
      <c r="L77" s="40"/>
    </row>
    <row r="81" spans="2:47" s="2" customFormat="1" ht="6.95" customHeight="1">
      <c r="B81" s="217"/>
      <c r="C81" s="218"/>
      <c r="D81" s="218"/>
      <c r="E81" s="218"/>
      <c r="F81" s="218"/>
      <c r="G81" s="218"/>
      <c r="H81" s="218"/>
      <c r="I81" s="218"/>
      <c r="J81" s="218"/>
      <c r="K81" s="218"/>
      <c r="L81" s="40"/>
    </row>
    <row r="82" spans="2:47" s="2" customFormat="1" ht="24.95" customHeight="1">
      <c r="B82" s="40"/>
      <c r="C82" s="22" t="s">
        <v>94</v>
      </c>
      <c r="L82" s="40"/>
    </row>
    <row r="83" spans="2:47" s="2" customFormat="1" ht="6.95" customHeight="1">
      <c r="B83" s="40"/>
      <c r="L83" s="40"/>
    </row>
    <row r="84" spans="2:47" s="2" customFormat="1" ht="12" customHeight="1">
      <c r="B84" s="40"/>
      <c r="C84" s="209" t="s">
        <v>14</v>
      </c>
      <c r="L84" s="40"/>
    </row>
    <row r="85" spans="2:47" s="2" customFormat="1" ht="26.25" customHeight="1">
      <c r="B85" s="40"/>
      <c r="E85" s="283" t="str">
        <f>E7</f>
        <v>Zásobní řad z Cihelny, Pardubice do měrné šachty Stavařov - Úsek provádění v místě Terminálu Univerzita SO 02 VAK</v>
      </c>
      <c r="F85" s="284"/>
      <c r="G85" s="284"/>
      <c r="H85" s="284"/>
      <c r="L85" s="40"/>
    </row>
    <row r="86" spans="2:47" s="2" customFormat="1" ht="12" customHeight="1">
      <c r="B86" s="40"/>
      <c r="C86" s="209" t="s">
        <v>93</v>
      </c>
      <c r="L86" s="40"/>
    </row>
    <row r="87" spans="2:47" s="2" customFormat="1" ht="30" customHeight="1">
      <c r="B87" s="40"/>
      <c r="E87" s="273" t="str">
        <f>E9</f>
        <v>01 - Zásobní řad z Cihelny, Pardubice do měrné šachty Stavařov SO 02 VAK</v>
      </c>
      <c r="F87" s="290"/>
      <c r="G87" s="290"/>
      <c r="H87" s="290"/>
      <c r="L87" s="40"/>
    </row>
    <row r="88" spans="2:47" s="2" customFormat="1" ht="6.95" customHeight="1">
      <c r="B88" s="40"/>
      <c r="L88" s="40"/>
    </row>
    <row r="89" spans="2:47" s="2" customFormat="1" ht="12" customHeight="1">
      <c r="B89" s="40"/>
      <c r="C89" s="209" t="s">
        <v>17</v>
      </c>
      <c r="F89" s="205" t="str">
        <f>F12</f>
        <v>Pardubice</v>
      </c>
      <c r="I89" s="209" t="s">
        <v>19</v>
      </c>
      <c r="J89" s="201" t="str">
        <f>IF(J12="","",J12)</f>
        <v>17. 7. 2022</v>
      </c>
      <c r="L89" s="40"/>
    </row>
    <row r="90" spans="2:47" s="2" customFormat="1" ht="6.95" customHeight="1">
      <c r="B90" s="40"/>
      <c r="L90" s="40"/>
    </row>
    <row r="91" spans="2:47" s="2" customFormat="1" ht="15.2" customHeight="1">
      <c r="B91" s="40"/>
      <c r="C91" s="209" t="s">
        <v>21</v>
      </c>
      <c r="F91" s="205" t="str">
        <f>E15</f>
        <v>Vodovody a kanalizace Pardubice, a.s.</v>
      </c>
      <c r="I91" s="209" t="s">
        <v>29</v>
      </c>
      <c r="J91" s="206" t="str">
        <f>E21</f>
        <v>Multiaqua s.r.o.</v>
      </c>
      <c r="L91" s="40"/>
    </row>
    <row r="92" spans="2:47" s="2" customFormat="1" ht="15.2" customHeight="1">
      <c r="B92" s="40"/>
      <c r="C92" s="209" t="s">
        <v>27</v>
      </c>
      <c r="F92" s="205" t="str">
        <f>IF(E18="","",E18)</f>
        <v>Dle výběrového řízení</v>
      </c>
      <c r="I92" s="209" t="s">
        <v>34</v>
      </c>
      <c r="J92" s="206" t="str">
        <f>E24</f>
        <v>Lubor Dítě</v>
      </c>
      <c r="L92" s="40"/>
    </row>
    <row r="93" spans="2:47" s="2" customFormat="1" ht="10.35" customHeight="1">
      <c r="B93" s="40"/>
      <c r="L93" s="40"/>
    </row>
    <row r="94" spans="2:47" s="2" customFormat="1" ht="29.25" customHeight="1">
      <c r="B94" s="40"/>
      <c r="C94" s="108" t="s">
        <v>95</v>
      </c>
      <c r="D94" s="226"/>
      <c r="E94" s="226"/>
      <c r="F94" s="226"/>
      <c r="G94" s="226"/>
      <c r="H94" s="226"/>
      <c r="I94" s="226"/>
      <c r="J94" s="109" t="s">
        <v>96</v>
      </c>
      <c r="K94" s="226"/>
      <c r="L94" s="40"/>
    </row>
    <row r="95" spans="2:47" s="2" customFormat="1" ht="10.35" customHeight="1">
      <c r="B95" s="40"/>
      <c r="L95" s="40"/>
    </row>
    <row r="96" spans="2:47" s="2" customFormat="1" ht="22.9" customHeight="1">
      <c r="B96" s="40"/>
      <c r="C96" s="110" t="s">
        <v>97</v>
      </c>
      <c r="J96" s="199">
        <f>J124</f>
        <v>0</v>
      </c>
      <c r="L96" s="40"/>
      <c r="AU96" s="211" t="s">
        <v>98</v>
      </c>
    </row>
    <row r="97" spans="2:12" s="9" customFormat="1" ht="24.95" customHeight="1">
      <c r="B97" s="111"/>
      <c r="D97" s="112" t="s">
        <v>99</v>
      </c>
      <c r="E97" s="113"/>
      <c r="F97" s="113"/>
      <c r="G97" s="113"/>
      <c r="H97" s="113"/>
      <c r="I97" s="113"/>
      <c r="J97" s="114">
        <f>J125</f>
        <v>0</v>
      </c>
      <c r="L97" s="111"/>
    </row>
    <row r="98" spans="2:12" s="10" customFormat="1" ht="19.899999999999999" customHeight="1">
      <c r="B98" s="115"/>
      <c r="D98" s="116" t="s">
        <v>100</v>
      </c>
      <c r="E98" s="117"/>
      <c r="F98" s="117"/>
      <c r="G98" s="117"/>
      <c r="H98" s="117"/>
      <c r="I98" s="117"/>
      <c r="J98" s="118">
        <f>J126</f>
        <v>0</v>
      </c>
      <c r="L98" s="115"/>
    </row>
    <row r="99" spans="2:12" s="10" customFormat="1" ht="19.899999999999999" customHeight="1">
      <c r="B99" s="115"/>
      <c r="D99" s="116" t="s">
        <v>101</v>
      </c>
      <c r="E99" s="117"/>
      <c r="F99" s="117"/>
      <c r="G99" s="117"/>
      <c r="H99" s="117"/>
      <c r="I99" s="117"/>
      <c r="J99" s="118">
        <f>J206</f>
        <v>0</v>
      </c>
      <c r="L99" s="115"/>
    </row>
    <row r="100" spans="2:12" s="10" customFormat="1" ht="19.899999999999999" customHeight="1">
      <c r="B100" s="115"/>
      <c r="D100" s="116" t="s">
        <v>102</v>
      </c>
      <c r="E100" s="117"/>
      <c r="F100" s="117"/>
      <c r="G100" s="117"/>
      <c r="H100" s="117"/>
      <c r="I100" s="117"/>
      <c r="J100" s="118">
        <f>J214</f>
        <v>0</v>
      </c>
      <c r="L100" s="115"/>
    </row>
    <row r="101" spans="2:12" s="10" customFormat="1" ht="19.899999999999999" customHeight="1">
      <c r="B101" s="115"/>
      <c r="D101" s="116" t="s">
        <v>103</v>
      </c>
      <c r="E101" s="117"/>
      <c r="F101" s="117"/>
      <c r="G101" s="117"/>
      <c r="H101" s="117"/>
      <c r="I101" s="117"/>
      <c r="J101" s="118">
        <f>J224</f>
        <v>0</v>
      </c>
      <c r="L101" s="115"/>
    </row>
    <row r="102" spans="2:12" s="10" customFormat="1" ht="19.899999999999999" customHeight="1">
      <c r="B102" s="115"/>
      <c r="D102" s="116" t="s">
        <v>104</v>
      </c>
      <c r="E102" s="117"/>
      <c r="F102" s="117"/>
      <c r="G102" s="117"/>
      <c r="H102" s="117"/>
      <c r="I102" s="117"/>
      <c r="J102" s="118">
        <f>J273</f>
        <v>0</v>
      </c>
      <c r="L102" s="115"/>
    </row>
    <row r="103" spans="2:12" s="10" customFormat="1" ht="19.899999999999999" customHeight="1">
      <c r="B103" s="115"/>
      <c r="D103" s="116" t="s">
        <v>106</v>
      </c>
      <c r="E103" s="117"/>
      <c r="F103" s="117"/>
      <c r="G103" s="117"/>
      <c r="H103" s="117"/>
      <c r="I103" s="117"/>
      <c r="J103" s="118">
        <f>J274</f>
        <v>0</v>
      </c>
      <c r="L103" s="115"/>
    </row>
    <row r="104" spans="2:12" s="9" customFormat="1" ht="24.95" customHeight="1">
      <c r="B104" s="111"/>
      <c r="D104" s="112" t="s">
        <v>107</v>
      </c>
      <c r="E104" s="113"/>
      <c r="F104" s="113"/>
      <c r="G104" s="113"/>
      <c r="H104" s="113"/>
      <c r="I104" s="113"/>
      <c r="J104" s="114">
        <f>J276</f>
        <v>0</v>
      </c>
      <c r="L104" s="111"/>
    </row>
    <row r="105" spans="2:12" s="2" customFormat="1" ht="21.75" customHeight="1">
      <c r="B105" s="40"/>
      <c r="L105" s="40"/>
    </row>
    <row r="106" spans="2:12" s="2" customFormat="1" ht="6.95" customHeight="1">
      <c r="B106" s="215"/>
      <c r="C106" s="216"/>
      <c r="D106" s="216"/>
      <c r="E106" s="216"/>
      <c r="F106" s="216"/>
      <c r="G106" s="216"/>
      <c r="H106" s="216"/>
      <c r="I106" s="216"/>
      <c r="J106" s="216"/>
      <c r="K106" s="216"/>
      <c r="L106" s="40"/>
    </row>
    <row r="110" spans="2:12" s="2" customFormat="1" ht="6.95" customHeight="1"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40"/>
    </row>
    <row r="111" spans="2:12" s="2" customFormat="1" ht="24.95" customHeight="1">
      <c r="B111" s="40"/>
      <c r="C111" s="22" t="s">
        <v>108</v>
      </c>
      <c r="L111" s="40"/>
    </row>
    <row r="112" spans="2:12" s="2" customFormat="1" ht="6.95" customHeight="1">
      <c r="B112" s="40"/>
      <c r="L112" s="40"/>
    </row>
    <row r="113" spans="2:65" s="2" customFormat="1" ht="12" customHeight="1">
      <c r="B113" s="40"/>
      <c r="C113" s="209" t="s">
        <v>14</v>
      </c>
      <c r="L113" s="40"/>
    </row>
    <row r="114" spans="2:65" s="2" customFormat="1" ht="26.25" customHeight="1">
      <c r="B114" s="40"/>
      <c r="E114" s="283" t="str">
        <f>E7</f>
        <v>Zásobní řad z Cihelny, Pardubice do měrné šachty Stavařov - Úsek provádění v místě Terminálu Univerzita SO 02 VAK</v>
      </c>
      <c r="F114" s="284"/>
      <c r="G114" s="284"/>
      <c r="H114" s="284"/>
      <c r="L114" s="40"/>
    </row>
    <row r="115" spans="2:65" s="2" customFormat="1" ht="12" customHeight="1">
      <c r="B115" s="40"/>
      <c r="C115" s="209" t="s">
        <v>93</v>
      </c>
      <c r="L115" s="40"/>
    </row>
    <row r="116" spans="2:65" s="2" customFormat="1" ht="30" customHeight="1">
      <c r="B116" s="40"/>
      <c r="E116" s="273" t="str">
        <f>E9</f>
        <v>01 - Zásobní řad z Cihelny, Pardubice do měrné šachty Stavařov SO 02 VAK</v>
      </c>
      <c r="F116" s="290"/>
      <c r="G116" s="290"/>
      <c r="H116" s="290"/>
      <c r="L116" s="40"/>
    </row>
    <row r="117" spans="2:65" s="2" customFormat="1" ht="6.95" customHeight="1">
      <c r="B117" s="40"/>
      <c r="L117" s="40"/>
    </row>
    <row r="118" spans="2:65" s="2" customFormat="1" ht="12" customHeight="1">
      <c r="B118" s="40"/>
      <c r="C118" s="209" t="s">
        <v>17</v>
      </c>
      <c r="F118" s="205" t="str">
        <f>F12</f>
        <v>Pardubice</v>
      </c>
      <c r="I118" s="209" t="s">
        <v>19</v>
      </c>
      <c r="J118" s="201" t="str">
        <f>IF(J12="","",J12)</f>
        <v>17. 7. 2022</v>
      </c>
      <c r="L118" s="40"/>
    </row>
    <row r="119" spans="2:65" s="2" customFormat="1" ht="6.95" customHeight="1">
      <c r="B119" s="40"/>
      <c r="L119" s="40"/>
    </row>
    <row r="120" spans="2:65" s="2" customFormat="1" ht="15.2" customHeight="1">
      <c r="B120" s="40"/>
      <c r="C120" s="209" t="s">
        <v>21</v>
      </c>
      <c r="F120" s="205" t="str">
        <f>E15</f>
        <v>Vodovody a kanalizace Pardubice, a.s.</v>
      </c>
      <c r="I120" s="209" t="s">
        <v>29</v>
      </c>
      <c r="J120" s="206" t="str">
        <f>E21</f>
        <v>Multiaqua s.r.o.</v>
      </c>
      <c r="L120" s="40"/>
    </row>
    <row r="121" spans="2:65" s="2" customFormat="1" ht="15.2" customHeight="1">
      <c r="B121" s="40"/>
      <c r="C121" s="209" t="s">
        <v>27</v>
      </c>
      <c r="F121" s="205" t="str">
        <f>IF(E18="","",E18)</f>
        <v>Dle výběrového řízení</v>
      </c>
      <c r="I121" s="209" t="s">
        <v>34</v>
      </c>
      <c r="J121" s="206" t="str">
        <f>E24</f>
        <v>Lubor Dítě</v>
      </c>
      <c r="L121" s="40"/>
    </row>
    <row r="122" spans="2:65" s="2" customFormat="1" ht="10.35" customHeight="1">
      <c r="B122" s="40"/>
      <c r="L122" s="40"/>
    </row>
    <row r="123" spans="2:65" s="11" customFormat="1" ht="29.25" customHeight="1">
      <c r="B123" s="124"/>
      <c r="C123" s="121" t="s">
        <v>109</v>
      </c>
      <c r="D123" s="122" t="s">
        <v>63</v>
      </c>
      <c r="E123" s="122" t="s">
        <v>59</v>
      </c>
      <c r="F123" s="122" t="s">
        <v>60</v>
      </c>
      <c r="G123" s="122" t="s">
        <v>110</v>
      </c>
      <c r="H123" s="122" t="s">
        <v>111</v>
      </c>
      <c r="I123" s="122" t="s">
        <v>112</v>
      </c>
      <c r="J123" s="122" t="s">
        <v>96</v>
      </c>
      <c r="K123" s="123" t="s">
        <v>113</v>
      </c>
      <c r="L123" s="124"/>
      <c r="M123" s="60" t="s">
        <v>1</v>
      </c>
      <c r="N123" s="61" t="s">
        <v>42</v>
      </c>
      <c r="O123" s="61" t="s">
        <v>114</v>
      </c>
      <c r="P123" s="61" t="s">
        <v>115</v>
      </c>
      <c r="Q123" s="61" t="s">
        <v>116</v>
      </c>
      <c r="R123" s="61" t="s">
        <v>117</v>
      </c>
      <c r="S123" s="61" t="s">
        <v>118</v>
      </c>
      <c r="T123" s="62" t="s">
        <v>119</v>
      </c>
    </row>
    <row r="124" spans="2:65" s="2" customFormat="1" ht="22.9" customHeight="1">
      <c r="B124" s="40"/>
      <c r="C124" s="67" t="s">
        <v>120</v>
      </c>
      <c r="J124" s="228">
        <f>BK124</f>
        <v>0</v>
      </c>
      <c r="L124" s="40"/>
      <c r="M124" s="221"/>
      <c r="N124" s="54"/>
      <c r="O124" s="54"/>
      <c r="P124" s="229">
        <f>P125+P276</f>
        <v>631.47446200000002</v>
      </c>
      <c r="Q124" s="54"/>
      <c r="R124" s="229">
        <f>R125+R276</f>
        <v>238.33866329999998</v>
      </c>
      <c r="S124" s="54"/>
      <c r="T124" s="230">
        <f>T125+T276</f>
        <v>0.59776999999999991</v>
      </c>
      <c r="AT124" s="211" t="s">
        <v>77</v>
      </c>
      <c r="AU124" s="211" t="s">
        <v>98</v>
      </c>
      <c r="BK124" s="128">
        <f>BK125+BK276</f>
        <v>0</v>
      </c>
    </row>
    <row r="125" spans="2:65" s="231" customFormat="1" ht="25.9" customHeight="1">
      <c r="B125" s="232"/>
      <c r="D125" s="130" t="s">
        <v>77</v>
      </c>
      <c r="E125" s="131" t="s">
        <v>121</v>
      </c>
      <c r="F125" s="131" t="s">
        <v>122</v>
      </c>
      <c r="J125" s="233">
        <f>BK125</f>
        <v>0</v>
      </c>
      <c r="L125" s="232"/>
      <c r="M125" s="234"/>
      <c r="P125" s="235">
        <f>P126+P206+P214+P224+P273+P274</f>
        <v>631.47446200000002</v>
      </c>
      <c r="R125" s="235">
        <f>R126+R206+R214+R224+R273+R274</f>
        <v>238.33866329999998</v>
      </c>
      <c r="T125" s="236">
        <f>T126+T206+T214+T224+T273+T274</f>
        <v>0.59776999999999991</v>
      </c>
      <c r="AR125" s="130" t="s">
        <v>86</v>
      </c>
      <c r="AT125" s="137" t="s">
        <v>77</v>
      </c>
      <c r="AU125" s="137" t="s">
        <v>78</v>
      </c>
      <c r="AY125" s="130" t="s">
        <v>123</v>
      </c>
      <c r="BK125" s="138">
        <f>BK126+BK206+BK214+BK224+BK273+BK274</f>
        <v>0</v>
      </c>
    </row>
    <row r="126" spans="2:65" s="231" customFormat="1" ht="22.9" customHeight="1">
      <c r="B126" s="232"/>
      <c r="D126" s="130" t="s">
        <v>77</v>
      </c>
      <c r="E126" s="139" t="s">
        <v>86</v>
      </c>
      <c r="F126" s="139" t="s">
        <v>124</v>
      </c>
      <c r="J126" s="237">
        <f>BK126</f>
        <v>0</v>
      </c>
      <c r="L126" s="232"/>
      <c r="M126" s="234"/>
      <c r="P126" s="235">
        <f>SUM(P127:P205)</f>
        <v>223.58767000000003</v>
      </c>
      <c r="R126" s="235">
        <f>SUM(R127:R205)</f>
        <v>184.5747384</v>
      </c>
      <c r="T126" s="236">
        <f>SUM(T127:T205)</f>
        <v>0</v>
      </c>
      <c r="AR126" s="130" t="s">
        <v>86</v>
      </c>
      <c r="AT126" s="137" t="s">
        <v>77</v>
      </c>
      <c r="AU126" s="137" t="s">
        <v>86</v>
      </c>
      <c r="AY126" s="130" t="s">
        <v>123</v>
      </c>
      <c r="BK126" s="138">
        <f>SUM(BK127:BK205)</f>
        <v>0</v>
      </c>
    </row>
    <row r="127" spans="2:65" s="2" customFormat="1" ht="24.2" customHeight="1">
      <c r="B127" s="238"/>
      <c r="C127" s="142" t="s">
        <v>86</v>
      </c>
      <c r="D127" s="142" t="s">
        <v>125</v>
      </c>
      <c r="E127" s="143" t="s">
        <v>151</v>
      </c>
      <c r="F127" s="144" t="s">
        <v>152</v>
      </c>
      <c r="G127" s="145" t="s">
        <v>153</v>
      </c>
      <c r="H127" s="146">
        <v>108</v>
      </c>
      <c r="I127" s="248"/>
      <c r="J127" s="147">
        <f>ROUND(I127*H127,2)</f>
        <v>0</v>
      </c>
      <c r="K127" s="144" t="s">
        <v>129</v>
      </c>
      <c r="L127" s="40"/>
      <c r="M127" s="148" t="s">
        <v>1</v>
      </c>
      <c r="N127" s="239" t="s">
        <v>43</v>
      </c>
      <c r="O127" s="240">
        <v>0.184</v>
      </c>
      <c r="P127" s="240">
        <f>O127*H127</f>
        <v>19.872</v>
      </c>
      <c r="Q127" s="240">
        <v>3.0000000000000001E-5</v>
      </c>
      <c r="R127" s="240">
        <f>Q127*H127</f>
        <v>3.2400000000000003E-3</v>
      </c>
      <c r="S127" s="240">
        <v>0</v>
      </c>
      <c r="T127" s="151">
        <f>S127*H127</f>
        <v>0</v>
      </c>
      <c r="AR127" s="152" t="s">
        <v>130</v>
      </c>
      <c r="AT127" s="152" t="s">
        <v>125</v>
      </c>
      <c r="AU127" s="152" t="s">
        <v>88</v>
      </c>
      <c r="AY127" s="211" t="s">
        <v>123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211" t="s">
        <v>86</v>
      </c>
      <c r="BK127" s="241">
        <f>ROUND(I127*H127,2)</f>
        <v>0</v>
      </c>
      <c r="BL127" s="211" t="s">
        <v>130</v>
      </c>
      <c r="BM127" s="152" t="s">
        <v>154</v>
      </c>
    </row>
    <row r="128" spans="2:65" s="2" customFormat="1" ht="19.5">
      <c r="B128" s="40"/>
      <c r="D128" s="154" t="s">
        <v>155</v>
      </c>
      <c r="F128" s="155" t="s">
        <v>156</v>
      </c>
      <c r="L128" s="40"/>
      <c r="M128" s="242"/>
      <c r="T128" s="219"/>
      <c r="AT128" s="211" t="s">
        <v>155</v>
      </c>
      <c r="AU128" s="211" t="s">
        <v>88</v>
      </c>
    </row>
    <row r="129" spans="2:65" s="13" customFormat="1">
      <c r="B129" s="158"/>
      <c r="D129" s="154" t="s">
        <v>157</v>
      </c>
      <c r="E129" s="159" t="s">
        <v>1</v>
      </c>
      <c r="F129" s="160" t="s">
        <v>509</v>
      </c>
      <c r="H129" s="161">
        <v>108</v>
      </c>
      <c r="L129" s="158"/>
      <c r="M129" s="162"/>
      <c r="T129" s="164"/>
      <c r="AT129" s="159" t="s">
        <v>157</v>
      </c>
      <c r="AU129" s="159" t="s">
        <v>88</v>
      </c>
      <c r="AV129" s="13" t="s">
        <v>88</v>
      </c>
      <c r="AW129" s="13" t="s">
        <v>33</v>
      </c>
      <c r="AX129" s="13" t="s">
        <v>86</v>
      </c>
      <c r="AY129" s="159" t="s">
        <v>123</v>
      </c>
    </row>
    <row r="130" spans="2:65" s="2" customFormat="1" ht="37.9" customHeight="1">
      <c r="B130" s="238"/>
      <c r="C130" s="142" t="s">
        <v>88</v>
      </c>
      <c r="D130" s="142" t="s">
        <v>125</v>
      </c>
      <c r="E130" s="143" t="s">
        <v>160</v>
      </c>
      <c r="F130" s="144" t="s">
        <v>161</v>
      </c>
      <c r="G130" s="145" t="s">
        <v>162</v>
      </c>
      <c r="H130" s="146">
        <v>4.5</v>
      </c>
      <c r="I130" s="248"/>
      <c r="J130" s="147">
        <f>ROUND(I130*H130,2)</f>
        <v>0</v>
      </c>
      <c r="K130" s="144" t="s">
        <v>129</v>
      </c>
      <c r="L130" s="40"/>
      <c r="M130" s="148" t="s">
        <v>1</v>
      </c>
      <c r="N130" s="239" t="s">
        <v>43</v>
      </c>
      <c r="O130" s="240">
        <v>0</v>
      </c>
      <c r="P130" s="240">
        <f>O130*H130</f>
        <v>0</v>
      </c>
      <c r="Q130" s="240">
        <v>0</v>
      </c>
      <c r="R130" s="240">
        <f>Q130*H130</f>
        <v>0</v>
      </c>
      <c r="S130" s="240">
        <v>0</v>
      </c>
      <c r="T130" s="151">
        <f>S130*H130</f>
        <v>0</v>
      </c>
      <c r="AR130" s="152" t="s">
        <v>130</v>
      </c>
      <c r="AT130" s="152" t="s">
        <v>125</v>
      </c>
      <c r="AU130" s="152" t="s">
        <v>88</v>
      </c>
      <c r="AY130" s="211" t="s">
        <v>123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211" t="s">
        <v>86</v>
      </c>
      <c r="BK130" s="241">
        <f>ROUND(I130*H130,2)</f>
        <v>0</v>
      </c>
      <c r="BL130" s="211" t="s">
        <v>130</v>
      </c>
      <c r="BM130" s="152" t="s">
        <v>163</v>
      </c>
    </row>
    <row r="131" spans="2:65" s="13" customFormat="1">
      <c r="B131" s="158"/>
      <c r="D131" s="154" t="s">
        <v>157</v>
      </c>
      <c r="E131" s="159" t="s">
        <v>1</v>
      </c>
      <c r="F131" s="160" t="s">
        <v>510</v>
      </c>
      <c r="H131" s="161">
        <v>4.5</v>
      </c>
      <c r="L131" s="158"/>
      <c r="M131" s="162"/>
      <c r="T131" s="164"/>
      <c r="AT131" s="159" t="s">
        <v>157</v>
      </c>
      <c r="AU131" s="159" t="s">
        <v>88</v>
      </c>
      <c r="AV131" s="13" t="s">
        <v>88</v>
      </c>
      <c r="AW131" s="13" t="s">
        <v>33</v>
      </c>
      <c r="AX131" s="13" t="s">
        <v>86</v>
      </c>
      <c r="AY131" s="159" t="s">
        <v>123</v>
      </c>
    </row>
    <row r="132" spans="2:65" s="2" customFormat="1" ht="66.75" customHeight="1">
      <c r="B132" s="238"/>
      <c r="C132" s="142" t="s">
        <v>135</v>
      </c>
      <c r="D132" s="142" t="s">
        <v>125</v>
      </c>
      <c r="E132" s="143" t="s">
        <v>166</v>
      </c>
      <c r="F132" s="144" t="s">
        <v>167</v>
      </c>
      <c r="G132" s="145" t="s">
        <v>168</v>
      </c>
      <c r="H132" s="146">
        <v>2</v>
      </c>
      <c r="I132" s="248"/>
      <c r="J132" s="147">
        <f>ROUND(I132*H132,2)</f>
        <v>0</v>
      </c>
      <c r="K132" s="144" t="s">
        <v>129</v>
      </c>
      <c r="L132" s="40"/>
      <c r="M132" s="148" t="s">
        <v>1</v>
      </c>
      <c r="N132" s="239" t="s">
        <v>43</v>
      </c>
      <c r="O132" s="240">
        <v>0.54700000000000004</v>
      </c>
      <c r="P132" s="240">
        <f>O132*H132</f>
        <v>1.0940000000000001</v>
      </c>
      <c r="Q132" s="240">
        <v>3.6900000000000002E-2</v>
      </c>
      <c r="R132" s="240">
        <f>Q132*H132</f>
        <v>7.3800000000000004E-2</v>
      </c>
      <c r="S132" s="240">
        <v>0</v>
      </c>
      <c r="T132" s="151">
        <f>S132*H132</f>
        <v>0</v>
      </c>
      <c r="AR132" s="152" t="s">
        <v>130</v>
      </c>
      <c r="AT132" s="152" t="s">
        <v>125</v>
      </c>
      <c r="AU132" s="152" t="s">
        <v>88</v>
      </c>
      <c r="AY132" s="211" t="s">
        <v>123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211" t="s">
        <v>86</v>
      </c>
      <c r="BK132" s="241">
        <f>ROUND(I132*H132,2)</f>
        <v>0</v>
      </c>
      <c r="BL132" s="211" t="s">
        <v>130</v>
      </c>
      <c r="BM132" s="152" t="s">
        <v>169</v>
      </c>
    </row>
    <row r="133" spans="2:65" s="13" customFormat="1">
      <c r="B133" s="158"/>
      <c r="D133" s="154" t="s">
        <v>157</v>
      </c>
      <c r="E133" s="159" t="s">
        <v>1</v>
      </c>
      <c r="F133" s="160" t="s">
        <v>511</v>
      </c>
      <c r="H133" s="161">
        <v>2</v>
      </c>
      <c r="L133" s="158"/>
      <c r="M133" s="162"/>
      <c r="T133" s="164"/>
      <c r="AT133" s="159" t="s">
        <v>157</v>
      </c>
      <c r="AU133" s="159" t="s">
        <v>88</v>
      </c>
      <c r="AV133" s="13" t="s">
        <v>88</v>
      </c>
      <c r="AW133" s="13" t="s">
        <v>33</v>
      </c>
      <c r="AX133" s="13" t="s">
        <v>78</v>
      </c>
      <c r="AY133" s="159" t="s">
        <v>123</v>
      </c>
    </row>
    <row r="134" spans="2:65" s="15" customFormat="1">
      <c r="B134" s="171"/>
      <c r="D134" s="154" t="s">
        <v>157</v>
      </c>
      <c r="E134" s="172" t="s">
        <v>1</v>
      </c>
      <c r="F134" s="173" t="s">
        <v>180</v>
      </c>
      <c r="H134" s="174">
        <v>2</v>
      </c>
      <c r="L134" s="171"/>
      <c r="M134" s="175"/>
      <c r="T134" s="177"/>
      <c r="AT134" s="172" t="s">
        <v>157</v>
      </c>
      <c r="AU134" s="172" t="s">
        <v>88</v>
      </c>
      <c r="AV134" s="15" t="s">
        <v>130</v>
      </c>
      <c r="AW134" s="15" t="s">
        <v>33</v>
      </c>
      <c r="AX134" s="15" t="s">
        <v>86</v>
      </c>
      <c r="AY134" s="172" t="s">
        <v>123</v>
      </c>
    </row>
    <row r="135" spans="2:65" s="2" customFormat="1" ht="24.2" customHeight="1">
      <c r="B135" s="238"/>
      <c r="C135" s="142" t="s">
        <v>130</v>
      </c>
      <c r="D135" s="142" t="s">
        <v>125</v>
      </c>
      <c r="E135" s="143" t="s">
        <v>172</v>
      </c>
      <c r="F135" s="144" t="s">
        <v>173</v>
      </c>
      <c r="G135" s="145" t="s">
        <v>174</v>
      </c>
      <c r="H135" s="146">
        <v>38.4</v>
      </c>
      <c r="I135" s="248"/>
      <c r="J135" s="147">
        <f>ROUND(I135*H135,2)</f>
        <v>0</v>
      </c>
      <c r="K135" s="144" t="s">
        <v>129</v>
      </c>
      <c r="L135" s="40"/>
      <c r="M135" s="148" t="s">
        <v>1</v>
      </c>
      <c r="N135" s="239" t="s">
        <v>43</v>
      </c>
      <c r="O135" s="240">
        <v>7.5999999999999998E-2</v>
      </c>
      <c r="P135" s="240">
        <f>O135*H135</f>
        <v>2.9183999999999997</v>
      </c>
      <c r="Q135" s="240">
        <v>0</v>
      </c>
      <c r="R135" s="240">
        <f>Q135*H135</f>
        <v>0</v>
      </c>
      <c r="S135" s="240">
        <v>0</v>
      </c>
      <c r="T135" s="151">
        <f>S135*H135</f>
        <v>0</v>
      </c>
      <c r="AR135" s="152" t="s">
        <v>130</v>
      </c>
      <c r="AT135" s="152" t="s">
        <v>125</v>
      </c>
      <c r="AU135" s="152" t="s">
        <v>88</v>
      </c>
      <c r="AY135" s="211" t="s">
        <v>123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211" t="s">
        <v>86</v>
      </c>
      <c r="BK135" s="241">
        <f>ROUND(I135*H135,2)</f>
        <v>0</v>
      </c>
      <c r="BL135" s="211" t="s">
        <v>130</v>
      </c>
      <c r="BM135" s="152" t="s">
        <v>175</v>
      </c>
    </row>
    <row r="136" spans="2:65" s="14" customFormat="1">
      <c r="B136" s="165"/>
      <c r="D136" s="154" t="s">
        <v>157</v>
      </c>
      <c r="E136" s="166" t="s">
        <v>1</v>
      </c>
      <c r="F136" s="167" t="s">
        <v>176</v>
      </c>
      <c r="H136" s="166" t="s">
        <v>1</v>
      </c>
      <c r="L136" s="165"/>
      <c r="M136" s="168"/>
      <c r="T136" s="170"/>
      <c r="AT136" s="166" t="s">
        <v>157</v>
      </c>
      <c r="AU136" s="166" t="s">
        <v>88</v>
      </c>
      <c r="AV136" s="14" t="s">
        <v>86</v>
      </c>
      <c r="AW136" s="14" t="s">
        <v>33</v>
      </c>
      <c r="AX136" s="14" t="s">
        <v>78</v>
      </c>
      <c r="AY136" s="166" t="s">
        <v>123</v>
      </c>
    </row>
    <row r="137" spans="2:65" s="14" customFormat="1">
      <c r="B137" s="165"/>
      <c r="D137" s="154" t="s">
        <v>157</v>
      </c>
      <c r="E137" s="166" t="s">
        <v>1</v>
      </c>
      <c r="F137" s="167" t="s">
        <v>177</v>
      </c>
      <c r="H137" s="166" t="s">
        <v>1</v>
      </c>
      <c r="L137" s="165"/>
      <c r="M137" s="168"/>
      <c r="T137" s="170"/>
      <c r="AT137" s="166" t="s">
        <v>157</v>
      </c>
      <c r="AU137" s="166" t="s">
        <v>88</v>
      </c>
      <c r="AV137" s="14" t="s">
        <v>86</v>
      </c>
      <c r="AW137" s="14" t="s">
        <v>33</v>
      </c>
      <c r="AX137" s="14" t="s">
        <v>78</v>
      </c>
      <c r="AY137" s="166" t="s">
        <v>123</v>
      </c>
    </row>
    <row r="138" spans="2:65" s="13" customFormat="1">
      <c r="B138" s="158"/>
      <c r="D138" s="154" t="s">
        <v>157</v>
      </c>
      <c r="E138" s="159" t="s">
        <v>1</v>
      </c>
      <c r="F138" s="160" t="s">
        <v>512</v>
      </c>
      <c r="H138" s="161">
        <v>38.4</v>
      </c>
      <c r="L138" s="158"/>
      <c r="M138" s="162"/>
      <c r="T138" s="164"/>
      <c r="AT138" s="159" t="s">
        <v>157</v>
      </c>
      <c r="AU138" s="159" t="s">
        <v>88</v>
      </c>
      <c r="AV138" s="13" t="s">
        <v>88</v>
      </c>
      <c r="AW138" s="13" t="s">
        <v>33</v>
      </c>
      <c r="AX138" s="13" t="s">
        <v>86</v>
      </c>
      <c r="AY138" s="159" t="s">
        <v>123</v>
      </c>
    </row>
    <row r="139" spans="2:65" s="2" customFormat="1" ht="37.9" customHeight="1">
      <c r="B139" s="238"/>
      <c r="C139" s="142" t="s">
        <v>142</v>
      </c>
      <c r="D139" s="142" t="s">
        <v>125</v>
      </c>
      <c r="E139" s="143" t="s">
        <v>182</v>
      </c>
      <c r="F139" s="144" t="s">
        <v>183</v>
      </c>
      <c r="G139" s="145" t="s">
        <v>184</v>
      </c>
      <c r="H139" s="146">
        <v>4.82</v>
      </c>
      <c r="I139" s="248"/>
      <c r="J139" s="147">
        <f>ROUND(I139*H139,2)</f>
        <v>0</v>
      </c>
      <c r="K139" s="144" t="s">
        <v>129</v>
      </c>
      <c r="L139" s="40"/>
      <c r="M139" s="148" t="s">
        <v>1</v>
      </c>
      <c r="N139" s="239" t="s">
        <v>43</v>
      </c>
      <c r="O139" s="240">
        <v>1.7629999999999999</v>
      </c>
      <c r="P139" s="240">
        <f>O139*H139</f>
        <v>8.4976599999999998</v>
      </c>
      <c r="Q139" s="240">
        <v>0</v>
      </c>
      <c r="R139" s="240">
        <f>Q139*H139</f>
        <v>0</v>
      </c>
      <c r="S139" s="240">
        <v>0</v>
      </c>
      <c r="T139" s="151">
        <f>S139*H139</f>
        <v>0</v>
      </c>
      <c r="AR139" s="152" t="s">
        <v>130</v>
      </c>
      <c r="AT139" s="152" t="s">
        <v>125</v>
      </c>
      <c r="AU139" s="152" t="s">
        <v>88</v>
      </c>
      <c r="AY139" s="211" t="s">
        <v>123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211" t="s">
        <v>86</v>
      </c>
      <c r="BK139" s="241">
        <f>ROUND(I139*H139,2)</f>
        <v>0</v>
      </c>
      <c r="BL139" s="211" t="s">
        <v>130</v>
      </c>
      <c r="BM139" s="152" t="s">
        <v>185</v>
      </c>
    </row>
    <row r="140" spans="2:65" s="13" customFormat="1">
      <c r="B140" s="158"/>
      <c r="D140" s="154" t="s">
        <v>157</v>
      </c>
      <c r="E140" s="159" t="s">
        <v>1</v>
      </c>
      <c r="F140" s="160" t="s">
        <v>513</v>
      </c>
      <c r="H140" s="161">
        <v>4.82</v>
      </c>
      <c r="L140" s="158"/>
      <c r="M140" s="162"/>
      <c r="T140" s="164"/>
      <c r="AT140" s="159" t="s">
        <v>157</v>
      </c>
      <c r="AU140" s="159" t="s">
        <v>88</v>
      </c>
      <c r="AV140" s="13" t="s">
        <v>88</v>
      </c>
      <c r="AW140" s="13" t="s">
        <v>33</v>
      </c>
      <c r="AX140" s="13" t="s">
        <v>86</v>
      </c>
      <c r="AY140" s="159" t="s">
        <v>123</v>
      </c>
    </row>
    <row r="141" spans="2:65" s="2" customFormat="1" ht="55.5" customHeight="1">
      <c r="B141" s="238"/>
      <c r="C141" s="142" t="s">
        <v>146</v>
      </c>
      <c r="D141" s="142" t="s">
        <v>125</v>
      </c>
      <c r="E141" s="143" t="s">
        <v>188</v>
      </c>
      <c r="F141" s="144" t="s">
        <v>189</v>
      </c>
      <c r="G141" s="145" t="s">
        <v>184</v>
      </c>
      <c r="H141" s="146">
        <v>82.204999999999998</v>
      </c>
      <c r="I141" s="248"/>
      <c r="J141" s="147">
        <f>ROUND(I141*H141,2)</f>
        <v>0</v>
      </c>
      <c r="K141" s="144" t="s">
        <v>129</v>
      </c>
      <c r="L141" s="40"/>
      <c r="M141" s="148" t="s">
        <v>1</v>
      </c>
      <c r="N141" s="239" t="s">
        <v>43</v>
      </c>
      <c r="O141" s="240">
        <v>0.36199999999999999</v>
      </c>
      <c r="P141" s="240">
        <f>O141*H141</f>
        <v>29.758209999999998</v>
      </c>
      <c r="Q141" s="240">
        <v>0</v>
      </c>
      <c r="R141" s="240">
        <f>Q141*H141</f>
        <v>0</v>
      </c>
      <c r="S141" s="240">
        <v>0</v>
      </c>
      <c r="T141" s="151">
        <f>S141*H141</f>
        <v>0</v>
      </c>
      <c r="AR141" s="152" t="s">
        <v>130</v>
      </c>
      <c r="AT141" s="152" t="s">
        <v>125</v>
      </c>
      <c r="AU141" s="152" t="s">
        <v>88</v>
      </c>
      <c r="AY141" s="211" t="s">
        <v>123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211" t="s">
        <v>86</v>
      </c>
      <c r="BK141" s="241">
        <f>ROUND(I141*H141,2)</f>
        <v>0</v>
      </c>
      <c r="BL141" s="211" t="s">
        <v>130</v>
      </c>
      <c r="BM141" s="152" t="s">
        <v>190</v>
      </c>
    </row>
    <row r="142" spans="2:65" s="14" customFormat="1">
      <c r="B142" s="165"/>
      <c r="D142" s="154" t="s">
        <v>157</v>
      </c>
      <c r="E142" s="166" t="s">
        <v>1</v>
      </c>
      <c r="F142" s="167" t="s">
        <v>176</v>
      </c>
      <c r="H142" s="166" t="s">
        <v>1</v>
      </c>
      <c r="L142" s="165"/>
      <c r="M142" s="168"/>
      <c r="T142" s="170"/>
      <c r="AT142" s="166" t="s">
        <v>157</v>
      </c>
      <c r="AU142" s="166" t="s">
        <v>88</v>
      </c>
      <c r="AV142" s="14" t="s">
        <v>86</v>
      </c>
      <c r="AW142" s="14" t="s">
        <v>33</v>
      </c>
      <c r="AX142" s="14" t="s">
        <v>78</v>
      </c>
      <c r="AY142" s="166" t="s">
        <v>123</v>
      </c>
    </row>
    <row r="143" spans="2:65" s="14" customFormat="1">
      <c r="B143" s="165"/>
      <c r="D143" s="154" t="s">
        <v>157</v>
      </c>
      <c r="E143" s="166" t="s">
        <v>1</v>
      </c>
      <c r="F143" s="167" t="s">
        <v>191</v>
      </c>
      <c r="H143" s="166" t="s">
        <v>1</v>
      </c>
      <c r="L143" s="165"/>
      <c r="M143" s="168"/>
      <c r="T143" s="170"/>
      <c r="AT143" s="166" t="s">
        <v>157</v>
      </c>
      <c r="AU143" s="166" t="s">
        <v>88</v>
      </c>
      <c r="AV143" s="14" t="s">
        <v>86</v>
      </c>
      <c r="AW143" s="14" t="s">
        <v>33</v>
      </c>
      <c r="AX143" s="14" t="s">
        <v>78</v>
      </c>
      <c r="AY143" s="166" t="s">
        <v>123</v>
      </c>
    </row>
    <row r="144" spans="2:65" s="14" customFormat="1">
      <c r="B144" s="165"/>
      <c r="D144" s="154" t="s">
        <v>157</v>
      </c>
      <c r="E144" s="166" t="s">
        <v>1</v>
      </c>
      <c r="F144" s="167" t="s">
        <v>192</v>
      </c>
      <c r="H144" s="166" t="s">
        <v>1</v>
      </c>
      <c r="L144" s="165"/>
      <c r="M144" s="168"/>
      <c r="T144" s="170"/>
      <c r="AT144" s="166" t="s">
        <v>157</v>
      </c>
      <c r="AU144" s="166" t="s">
        <v>88</v>
      </c>
      <c r="AV144" s="14" t="s">
        <v>86</v>
      </c>
      <c r="AW144" s="14" t="s">
        <v>33</v>
      </c>
      <c r="AX144" s="14" t="s">
        <v>78</v>
      </c>
      <c r="AY144" s="166" t="s">
        <v>123</v>
      </c>
    </row>
    <row r="145" spans="2:65" s="13" customFormat="1">
      <c r="B145" s="158"/>
      <c r="D145" s="154" t="s">
        <v>157</v>
      </c>
      <c r="E145" s="159" t="s">
        <v>1</v>
      </c>
      <c r="F145" s="160" t="s">
        <v>514</v>
      </c>
      <c r="H145" s="161">
        <v>76.444999999999993</v>
      </c>
      <c r="L145" s="158"/>
      <c r="M145" s="162"/>
      <c r="T145" s="164"/>
      <c r="AT145" s="159" t="s">
        <v>157</v>
      </c>
      <c r="AU145" s="159" t="s">
        <v>88</v>
      </c>
      <c r="AV145" s="13" t="s">
        <v>88</v>
      </c>
      <c r="AW145" s="13" t="s">
        <v>33</v>
      </c>
      <c r="AX145" s="13" t="s">
        <v>78</v>
      </c>
      <c r="AY145" s="159" t="s">
        <v>123</v>
      </c>
    </row>
    <row r="146" spans="2:65" s="13" customFormat="1">
      <c r="B146" s="158"/>
      <c r="D146" s="154" t="s">
        <v>157</v>
      </c>
      <c r="E146" s="159" t="s">
        <v>1</v>
      </c>
      <c r="F146" s="160" t="s">
        <v>515</v>
      </c>
      <c r="H146" s="161">
        <v>3.96</v>
      </c>
      <c r="L146" s="158"/>
      <c r="M146" s="162"/>
      <c r="T146" s="164"/>
      <c r="AT146" s="159" t="s">
        <v>157</v>
      </c>
      <c r="AU146" s="159" t="s">
        <v>88</v>
      </c>
      <c r="AV146" s="13" t="s">
        <v>88</v>
      </c>
      <c r="AW146" s="13" t="s">
        <v>33</v>
      </c>
      <c r="AX146" s="13" t="s">
        <v>78</v>
      </c>
      <c r="AY146" s="159" t="s">
        <v>123</v>
      </c>
    </row>
    <row r="147" spans="2:65" s="13" customFormat="1">
      <c r="B147" s="158"/>
      <c r="D147" s="154" t="s">
        <v>157</v>
      </c>
      <c r="E147" s="159" t="s">
        <v>1</v>
      </c>
      <c r="F147" s="160" t="s">
        <v>516</v>
      </c>
      <c r="H147" s="161">
        <v>1.8</v>
      </c>
      <c r="L147" s="158"/>
      <c r="M147" s="162"/>
      <c r="T147" s="164"/>
      <c r="AT147" s="159" t="s">
        <v>157</v>
      </c>
      <c r="AU147" s="159" t="s">
        <v>88</v>
      </c>
      <c r="AV147" s="13" t="s">
        <v>88</v>
      </c>
      <c r="AW147" s="13" t="s">
        <v>33</v>
      </c>
      <c r="AX147" s="13" t="s">
        <v>78</v>
      </c>
      <c r="AY147" s="159" t="s">
        <v>123</v>
      </c>
    </row>
    <row r="148" spans="2:65" s="15" customFormat="1">
      <c r="B148" s="171"/>
      <c r="D148" s="154" t="s">
        <v>157</v>
      </c>
      <c r="E148" s="172" t="s">
        <v>1</v>
      </c>
      <c r="F148" s="173" t="s">
        <v>180</v>
      </c>
      <c r="H148" s="174">
        <v>82.204999999999998</v>
      </c>
      <c r="L148" s="171"/>
      <c r="M148" s="175"/>
      <c r="T148" s="177"/>
      <c r="AT148" s="172" t="s">
        <v>157</v>
      </c>
      <c r="AU148" s="172" t="s">
        <v>88</v>
      </c>
      <c r="AV148" s="15" t="s">
        <v>130</v>
      </c>
      <c r="AW148" s="15" t="s">
        <v>33</v>
      </c>
      <c r="AX148" s="15" t="s">
        <v>86</v>
      </c>
      <c r="AY148" s="172" t="s">
        <v>123</v>
      </c>
    </row>
    <row r="149" spans="2:65" s="2" customFormat="1" ht="55.5" customHeight="1">
      <c r="B149" s="238"/>
      <c r="C149" s="142" t="s">
        <v>150</v>
      </c>
      <c r="D149" s="142" t="s">
        <v>125</v>
      </c>
      <c r="E149" s="143" t="s">
        <v>197</v>
      </c>
      <c r="F149" s="144" t="s">
        <v>198</v>
      </c>
      <c r="G149" s="145" t="s">
        <v>184</v>
      </c>
      <c r="H149" s="146">
        <v>82.204999999999998</v>
      </c>
      <c r="I149" s="248"/>
      <c r="J149" s="147">
        <f>ROUND(I149*H149,2)</f>
        <v>0</v>
      </c>
      <c r="K149" s="144" t="s">
        <v>129</v>
      </c>
      <c r="L149" s="40"/>
      <c r="M149" s="148" t="s">
        <v>1</v>
      </c>
      <c r="N149" s="239" t="s">
        <v>43</v>
      </c>
      <c r="O149" s="240">
        <v>0.505</v>
      </c>
      <c r="P149" s="240">
        <f>O149*H149</f>
        <v>41.513525000000001</v>
      </c>
      <c r="Q149" s="240">
        <v>0</v>
      </c>
      <c r="R149" s="240">
        <f>Q149*H149</f>
        <v>0</v>
      </c>
      <c r="S149" s="240">
        <v>0</v>
      </c>
      <c r="T149" s="151">
        <f>S149*H149</f>
        <v>0</v>
      </c>
      <c r="AR149" s="152" t="s">
        <v>130</v>
      </c>
      <c r="AT149" s="152" t="s">
        <v>125</v>
      </c>
      <c r="AU149" s="152" t="s">
        <v>88</v>
      </c>
      <c r="AY149" s="211" t="s">
        <v>123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211" t="s">
        <v>86</v>
      </c>
      <c r="BK149" s="241">
        <f>ROUND(I149*H149,2)</f>
        <v>0</v>
      </c>
      <c r="BL149" s="211" t="s">
        <v>130</v>
      </c>
      <c r="BM149" s="152" t="s">
        <v>199</v>
      </c>
    </row>
    <row r="150" spans="2:65" s="14" customFormat="1">
      <c r="B150" s="165"/>
      <c r="D150" s="154" t="s">
        <v>157</v>
      </c>
      <c r="E150" s="166" t="s">
        <v>1</v>
      </c>
      <c r="F150" s="167" t="s">
        <v>176</v>
      </c>
      <c r="H150" s="166" t="s">
        <v>1</v>
      </c>
      <c r="L150" s="165"/>
      <c r="M150" s="168"/>
      <c r="T150" s="170"/>
      <c r="AT150" s="166" t="s">
        <v>157</v>
      </c>
      <c r="AU150" s="166" t="s">
        <v>88</v>
      </c>
      <c r="AV150" s="14" t="s">
        <v>86</v>
      </c>
      <c r="AW150" s="14" t="s">
        <v>33</v>
      </c>
      <c r="AX150" s="14" t="s">
        <v>78</v>
      </c>
      <c r="AY150" s="166" t="s">
        <v>123</v>
      </c>
    </row>
    <row r="151" spans="2:65" s="14" customFormat="1">
      <c r="B151" s="165"/>
      <c r="D151" s="154" t="s">
        <v>157</v>
      </c>
      <c r="E151" s="166" t="s">
        <v>1</v>
      </c>
      <c r="F151" s="167" t="s">
        <v>191</v>
      </c>
      <c r="H151" s="166" t="s">
        <v>1</v>
      </c>
      <c r="L151" s="165"/>
      <c r="M151" s="168"/>
      <c r="T151" s="170"/>
      <c r="AT151" s="166" t="s">
        <v>157</v>
      </c>
      <c r="AU151" s="166" t="s">
        <v>88</v>
      </c>
      <c r="AV151" s="14" t="s">
        <v>86</v>
      </c>
      <c r="AW151" s="14" t="s">
        <v>33</v>
      </c>
      <c r="AX151" s="14" t="s">
        <v>78</v>
      </c>
      <c r="AY151" s="166" t="s">
        <v>123</v>
      </c>
    </row>
    <row r="152" spans="2:65" s="14" customFormat="1">
      <c r="B152" s="165"/>
      <c r="D152" s="154" t="s">
        <v>157</v>
      </c>
      <c r="E152" s="166" t="s">
        <v>1</v>
      </c>
      <c r="F152" s="167" t="s">
        <v>192</v>
      </c>
      <c r="H152" s="166" t="s">
        <v>1</v>
      </c>
      <c r="L152" s="165"/>
      <c r="M152" s="168"/>
      <c r="T152" s="170"/>
      <c r="AT152" s="166" t="s">
        <v>157</v>
      </c>
      <c r="AU152" s="166" t="s">
        <v>88</v>
      </c>
      <c r="AV152" s="14" t="s">
        <v>86</v>
      </c>
      <c r="AW152" s="14" t="s">
        <v>33</v>
      </c>
      <c r="AX152" s="14" t="s">
        <v>78</v>
      </c>
      <c r="AY152" s="166" t="s">
        <v>123</v>
      </c>
    </row>
    <row r="153" spans="2:65" s="13" customFormat="1">
      <c r="B153" s="158"/>
      <c r="D153" s="154" t="s">
        <v>157</v>
      </c>
      <c r="E153" s="159" t="s">
        <v>1</v>
      </c>
      <c r="F153" s="160" t="s">
        <v>514</v>
      </c>
      <c r="H153" s="161">
        <v>76.444999999999993</v>
      </c>
      <c r="L153" s="158"/>
      <c r="M153" s="162"/>
      <c r="T153" s="164"/>
      <c r="AT153" s="159" t="s">
        <v>157</v>
      </c>
      <c r="AU153" s="159" t="s">
        <v>88</v>
      </c>
      <c r="AV153" s="13" t="s">
        <v>88</v>
      </c>
      <c r="AW153" s="13" t="s">
        <v>33</v>
      </c>
      <c r="AX153" s="13" t="s">
        <v>78</v>
      </c>
      <c r="AY153" s="159" t="s">
        <v>123</v>
      </c>
    </row>
    <row r="154" spans="2:65" s="13" customFormat="1">
      <c r="B154" s="158"/>
      <c r="D154" s="154" t="s">
        <v>157</v>
      </c>
      <c r="E154" s="159" t="s">
        <v>1</v>
      </c>
      <c r="F154" s="160" t="s">
        <v>515</v>
      </c>
      <c r="H154" s="161">
        <v>3.96</v>
      </c>
      <c r="L154" s="158"/>
      <c r="M154" s="162"/>
      <c r="T154" s="164"/>
      <c r="AT154" s="159" t="s">
        <v>157</v>
      </c>
      <c r="AU154" s="159" t="s">
        <v>88</v>
      </c>
      <c r="AV154" s="13" t="s">
        <v>88</v>
      </c>
      <c r="AW154" s="13" t="s">
        <v>33</v>
      </c>
      <c r="AX154" s="13" t="s">
        <v>78</v>
      </c>
      <c r="AY154" s="159" t="s">
        <v>123</v>
      </c>
    </row>
    <row r="155" spans="2:65" s="13" customFormat="1">
      <c r="B155" s="158"/>
      <c r="D155" s="154" t="s">
        <v>157</v>
      </c>
      <c r="E155" s="159" t="s">
        <v>1</v>
      </c>
      <c r="F155" s="160" t="s">
        <v>516</v>
      </c>
      <c r="H155" s="161">
        <v>1.8</v>
      </c>
      <c r="L155" s="158"/>
      <c r="M155" s="162"/>
      <c r="T155" s="164"/>
      <c r="AT155" s="159" t="s">
        <v>157</v>
      </c>
      <c r="AU155" s="159" t="s">
        <v>88</v>
      </c>
      <c r="AV155" s="13" t="s">
        <v>88</v>
      </c>
      <c r="AW155" s="13" t="s">
        <v>33</v>
      </c>
      <c r="AX155" s="13" t="s">
        <v>78</v>
      </c>
      <c r="AY155" s="159" t="s">
        <v>123</v>
      </c>
    </row>
    <row r="156" spans="2:65" s="15" customFormat="1">
      <c r="B156" s="171"/>
      <c r="D156" s="154" t="s">
        <v>157</v>
      </c>
      <c r="E156" s="172" t="s">
        <v>1</v>
      </c>
      <c r="F156" s="173" t="s">
        <v>180</v>
      </c>
      <c r="H156" s="174">
        <v>82.204999999999998</v>
      </c>
      <c r="L156" s="171"/>
      <c r="M156" s="175"/>
      <c r="T156" s="177"/>
      <c r="AT156" s="172" t="s">
        <v>157</v>
      </c>
      <c r="AU156" s="172" t="s">
        <v>88</v>
      </c>
      <c r="AV156" s="15" t="s">
        <v>130</v>
      </c>
      <c r="AW156" s="15" t="s">
        <v>33</v>
      </c>
      <c r="AX156" s="15" t="s">
        <v>86</v>
      </c>
      <c r="AY156" s="172" t="s">
        <v>123</v>
      </c>
    </row>
    <row r="157" spans="2:65" s="2" customFormat="1" ht="37.9" customHeight="1">
      <c r="B157" s="238"/>
      <c r="C157" s="142" t="s">
        <v>159</v>
      </c>
      <c r="D157" s="142" t="s">
        <v>125</v>
      </c>
      <c r="E157" s="143" t="s">
        <v>201</v>
      </c>
      <c r="F157" s="144" t="s">
        <v>202</v>
      </c>
      <c r="G157" s="145" t="s">
        <v>174</v>
      </c>
      <c r="H157" s="146">
        <v>196.56</v>
      </c>
      <c r="I157" s="248"/>
      <c r="J157" s="147">
        <f>ROUND(I157*H157,2)</f>
        <v>0</v>
      </c>
      <c r="K157" s="144" t="s">
        <v>129</v>
      </c>
      <c r="L157" s="40"/>
      <c r="M157" s="148" t="s">
        <v>1</v>
      </c>
      <c r="N157" s="239" t="s">
        <v>43</v>
      </c>
      <c r="O157" s="240">
        <v>0.109</v>
      </c>
      <c r="P157" s="240">
        <f>O157*H157</f>
        <v>21.425039999999999</v>
      </c>
      <c r="Q157" s="240">
        <v>5.9000000000000003E-4</v>
      </c>
      <c r="R157" s="240">
        <f>Q157*H157</f>
        <v>0.1159704</v>
      </c>
      <c r="S157" s="240">
        <v>0</v>
      </c>
      <c r="T157" s="151">
        <f>S157*H157</f>
        <v>0</v>
      </c>
      <c r="AR157" s="152" t="s">
        <v>130</v>
      </c>
      <c r="AT157" s="152" t="s">
        <v>125</v>
      </c>
      <c r="AU157" s="152" t="s">
        <v>88</v>
      </c>
      <c r="AY157" s="211" t="s">
        <v>123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211" t="s">
        <v>86</v>
      </c>
      <c r="BK157" s="241">
        <f>ROUND(I157*H157,2)</f>
        <v>0</v>
      </c>
      <c r="BL157" s="211" t="s">
        <v>130</v>
      </c>
      <c r="BM157" s="152" t="s">
        <v>203</v>
      </c>
    </row>
    <row r="158" spans="2:65" s="14" customFormat="1">
      <c r="B158" s="165"/>
      <c r="D158" s="154" t="s">
        <v>157</v>
      </c>
      <c r="E158" s="166" t="s">
        <v>1</v>
      </c>
      <c r="F158" s="167" t="s">
        <v>176</v>
      </c>
      <c r="H158" s="166" t="s">
        <v>1</v>
      </c>
      <c r="L158" s="165"/>
      <c r="M158" s="168"/>
      <c r="T158" s="170"/>
      <c r="AT158" s="166" t="s">
        <v>157</v>
      </c>
      <c r="AU158" s="166" t="s">
        <v>88</v>
      </c>
      <c r="AV158" s="14" t="s">
        <v>86</v>
      </c>
      <c r="AW158" s="14" t="s">
        <v>33</v>
      </c>
      <c r="AX158" s="14" t="s">
        <v>78</v>
      </c>
      <c r="AY158" s="166" t="s">
        <v>123</v>
      </c>
    </row>
    <row r="159" spans="2:65" s="14" customFormat="1">
      <c r="B159" s="165"/>
      <c r="D159" s="154" t="s">
        <v>157</v>
      </c>
      <c r="E159" s="166" t="s">
        <v>1</v>
      </c>
      <c r="F159" s="167" t="s">
        <v>191</v>
      </c>
      <c r="H159" s="166" t="s">
        <v>1</v>
      </c>
      <c r="L159" s="165"/>
      <c r="M159" s="168"/>
      <c r="T159" s="170"/>
      <c r="AT159" s="166" t="s">
        <v>157</v>
      </c>
      <c r="AU159" s="166" t="s">
        <v>88</v>
      </c>
      <c r="AV159" s="14" t="s">
        <v>86</v>
      </c>
      <c r="AW159" s="14" t="s">
        <v>33</v>
      </c>
      <c r="AX159" s="14" t="s">
        <v>78</v>
      </c>
      <c r="AY159" s="166" t="s">
        <v>123</v>
      </c>
    </row>
    <row r="160" spans="2:65" s="13" customFormat="1">
      <c r="B160" s="158"/>
      <c r="D160" s="154" t="s">
        <v>157</v>
      </c>
      <c r="E160" s="159" t="s">
        <v>1</v>
      </c>
      <c r="F160" s="160" t="s">
        <v>517</v>
      </c>
      <c r="H160" s="161">
        <v>196.56</v>
      </c>
      <c r="L160" s="158"/>
      <c r="M160" s="162"/>
      <c r="T160" s="164"/>
      <c r="AT160" s="159" t="s">
        <v>157</v>
      </c>
      <c r="AU160" s="159" t="s">
        <v>88</v>
      </c>
      <c r="AV160" s="13" t="s">
        <v>88</v>
      </c>
      <c r="AW160" s="13" t="s">
        <v>33</v>
      </c>
      <c r="AX160" s="13" t="s">
        <v>86</v>
      </c>
      <c r="AY160" s="159" t="s">
        <v>123</v>
      </c>
    </row>
    <row r="161" spans="2:65" s="2" customFormat="1" ht="37.9" customHeight="1">
      <c r="B161" s="238"/>
      <c r="C161" s="142" t="s">
        <v>165</v>
      </c>
      <c r="D161" s="142" t="s">
        <v>125</v>
      </c>
      <c r="E161" s="143" t="s">
        <v>205</v>
      </c>
      <c r="F161" s="144" t="s">
        <v>206</v>
      </c>
      <c r="G161" s="145" t="s">
        <v>174</v>
      </c>
      <c r="H161" s="146">
        <v>196.56</v>
      </c>
      <c r="I161" s="248"/>
      <c r="J161" s="147">
        <f>ROUND(I161*H161,2)</f>
        <v>0</v>
      </c>
      <c r="K161" s="144" t="s">
        <v>129</v>
      </c>
      <c r="L161" s="40"/>
      <c r="M161" s="148" t="s">
        <v>1</v>
      </c>
      <c r="N161" s="239" t="s">
        <v>43</v>
      </c>
      <c r="O161" s="240">
        <v>0.106</v>
      </c>
      <c r="P161" s="240">
        <f>O161*H161</f>
        <v>20.835359999999998</v>
      </c>
      <c r="Q161" s="240">
        <v>0</v>
      </c>
      <c r="R161" s="240">
        <f>Q161*H161</f>
        <v>0</v>
      </c>
      <c r="S161" s="240">
        <v>0</v>
      </c>
      <c r="T161" s="151">
        <f>S161*H161</f>
        <v>0</v>
      </c>
      <c r="AR161" s="152" t="s">
        <v>130</v>
      </c>
      <c r="AT161" s="152" t="s">
        <v>125</v>
      </c>
      <c r="AU161" s="152" t="s">
        <v>88</v>
      </c>
      <c r="AY161" s="211" t="s">
        <v>123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211" t="s">
        <v>86</v>
      </c>
      <c r="BK161" s="241">
        <f>ROUND(I161*H161,2)</f>
        <v>0</v>
      </c>
      <c r="BL161" s="211" t="s">
        <v>130</v>
      </c>
      <c r="BM161" s="152" t="s">
        <v>207</v>
      </c>
    </row>
    <row r="162" spans="2:65" s="2" customFormat="1" ht="62.65" customHeight="1">
      <c r="B162" s="238"/>
      <c r="C162" s="142" t="s">
        <v>171</v>
      </c>
      <c r="D162" s="142" t="s">
        <v>125</v>
      </c>
      <c r="E162" s="143" t="s">
        <v>227</v>
      </c>
      <c r="F162" s="144" t="s">
        <v>228</v>
      </c>
      <c r="G162" s="145" t="s">
        <v>184</v>
      </c>
      <c r="H162" s="146">
        <v>116.63500000000001</v>
      </c>
      <c r="I162" s="248"/>
      <c r="J162" s="147">
        <f>ROUND(I162*H162,2)</f>
        <v>0</v>
      </c>
      <c r="K162" s="144" t="s">
        <v>129</v>
      </c>
      <c r="L162" s="40"/>
      <c r="M162" s="148" t="s">
        <v>1</v>
      </c>
      <c r="N162" s="239" t="s">
        <v>43</v>
      </c>
      <c r="O162" s="240">
        <v>6.3E-2</v>
      </c>
      <c r="P162" s="240">
        <f>O162*H162</f>
        <v>7.3480050000000006</v>
      </c>
      <c r="Q162" s="240">
        <v>0</v>
      </c>
      <c r="R162" s="240">
        <f>Q162*H162</f>
        <v>0</v>
      </c>
      <c r="S162" s="240">
        <v>0</v>
      </c>
      <c r="T162" s="151">
        <f>S162*H162</f>
        <v>0</v>
      </c>
      <c r="AR162" s="152" t="s">
        <v>130</v>
      </c>
      <c r="AT162" s="152" t="s">
        <v>125</v>
      </c>
      <c r="AU162" s="152" t="s">
        <v>88</v>
      </c>
      <c r="AY162" s="211" t="s">
        <v>123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211" t="s">
        <v>86</v>
      </c>
      <c r="BK162" s="241">
        <f>ROUND(I162*H162,2)</f>
        <v>0</v>
      </c>
      <c r="BL162" s="211" t="s">
        <v>130</v>
      </c>
      <c r="BM162" s="152" t="s">
        <v>229</v>
      </c>
    </row>
    <row r="163" spans="2:65" s="14" customFormat="1">
      <c r="B163" s="165"/>
      <c r="D163" s="154" t="s">
        <v>157</v>
      </c>
      <c r="E163" s="166" t="s">
        <v>1</v>
      </c>
      <c r="F163" s="167" t="s">
        <v>230</v>
      </c>
      <c r="H163" s="166" t="s">
        <v>1</v>
      </c>
      <c r="L163" s="165"/>
      <c r="M163" s="168"/>
      <c r="T163" s="170"/>
      <c r="AT163" s="166" t="s">
        <v>157</v>
      </c>
      <c r="AU163" s="166" t="s">
        <v>88</v>
      </c>
      <c r="AV163" s="14" t="s">
        <v>86</v>
      </c>
      <c r="AW163" s="14" t="s">
        <v>33</v>
      </c>
      <c r="AX163" s="14" t="s">
        <v>78</v>
      </c>
      <c r="AY163" s="166" t="s">
        <v>123</v>
      </c>
    </row>
    <row r="164" spans="2:65" s="13" customFormat="1">
      <c r="B164" s="158"/>
      <c r="D164" s="154" t="s">
        <v>157</v>
      </c>
      <c r="E164" s="159" t="s">
        <v>1</v>
      </c>
      <c r="F164" s="160" t="s">
        <v>518</v>
      </c>
      <c r="H164" s="161">
        <v>68.86</v>
      </c>
      <c r="L164" s="158"/>
      <c r="M164" s="162"/>
      <c r="T164" s="164"/>
      <c r="AT164" s="159" t="s">
        <v>157</v>
      </c>
      <c r="AU164" s="159" t="s">
        <v>88</v>
      </c>
      <c r="AV164" s="13" t="s">
        <v>88</v>
      </c>
      <c r="AW164" s="13" t="s">
        <v>33</v>
      </c>
      <c r="AX164" s="13" t="s">
        <v>78</v>
      </c>
      <c r="AY164" s="159" t="s">
        <v>123</v>
      </c>
    </row>
    <row r="165" spans="2:65" s="16" customFormat="1">
      <c r="B165" s="178"/>
      <c r="D165" s="154" t="s">
        <v>157</v>
      </c>
      <c r="E165" s="179" t="s">
        <v>1</v>
      </c>
      <c r="F165" s="180" t="s">
        <v>232</v>
      </c>
      <c r="H165" s="181">
        <v>68.86</v>
      </c>
      <c r="L165" s="178"/>
      <c r="M165" s="182"/>
      <c r="T165" s="184"/>
      <c r="AT165" s="179" t="s">
        <v>157</v>
      </c>
      <c r="AU165" s="179" t="s">
        <v>88</v>
      </c>
      <c r="AV165" s="16" t="s">
        <v>135</v>
      </c>
      <c r="AW165" s="16" t="s">
        <v>33</v>
      </c>
      <c r="AX165" s="16" t="s">
        <v>78</v>
      </c>
      <c r="AY165" s="179" t="s">
        <v>123</v>
      </c>
    </row>
    <row r="166" spans="2:65" s="14" customFormat="1">
      <c r="B166" s="165"/>
      <c r="D166" s="154" t="s">
        <v>157</v>
      </c>
      <c r="E166" s="166" t="s">
        <v>1</v>
      </c>
      <c r="F166" s="167" t="s">
        <v>233</v>
      </c>
      <c r="H166" s="166" t="s">
        <v>1</v>
      </c>
      <c r="L166" s="165"/>
      <c r="M166" s="168"/>
      <c r="T166" s="170"/>
      <c r="AT166" s="166" t="s">
        <v>157</v>
      </c>
      <c r="AU166" s="166" t="s">
        <v>88</v>
      </c>
      <c r="AV166" s="14" t="s">
        <v>86</v>
      </c>
      <c r="AW166" s="14" t="s">
        <v>33</v>
      </c>
      <c r="AX166" s="14" t="s">
        <v>78</v>
      </c>
      <c r="AY166" s="166" t="s">
        <v>123</v>
      </c>
    </row>
    <row r="167" spans="2:65" s="13" customFormat="1">
      <c r="B167" s="158"/>
      <c r="D167" s="154" t="s">
        <v>157</v>
      </c>
      <c r="E167" s="159" t="s">
        <v>1</v>
      </c>
      <c r="F167" s="160" t="s">
        <v>519</v>
      </c>
      <c r="H167" s="161">
        <v>82.204999999999998</v>
      </c>
      <c r="L167" s="158"/>
      <c r="M167" s="162"/>
      <c r="T167" s="164"/>
      <c r="AT167" s="159" t="s">
        <v>157</v>
      </c>
      <c r="AU167" s="159" t="s">
        <v>88</v>
      </c>
      <c r="AV167" s="13" t="s">
        <v>88</v>
      </c>
      <c r="AW167" s="13" t="s">
        <v>33</v>
      </c>
      <c r="AX167" s="13" t="s">
        <v>78</v>
      </c>
      <c r="AY167" s="159" t="s">
        <v>123</v>
      </c>
    </row>
    <row r="168" spans="2:65" s="13" customFormat="1">
      <c r="B168" s="158"/>
      <c r="D168" s="154" t="s">
        <v>157</v>
      </c>
      <c r="E168" s="159" t="s">
        <v>1</v>
      </c>
      <c r="F168" s="160" t="s">
        <v>520</v>
      </c>
      <c r="H168" s="161">
        <v>-34.43</v>
      </c>
      <c r="L168" s="158"/>
      <c r="M168" s="162"/>
      <c r="T168" s="164"/>
      <c r="AT168" s="159" t="s">
        <v>157</v>
      </c>
      <c r="AU168" s="159" t="s">
        <v>88</v>
      </c>
      <c r="AV168" s="13" t="s">
        <v>88</v>
      </c>
      <c r="AW168" s="13" t="s">
        <v>33</v>
      </c>
      <c r="AX168" s="13" t="s">
        <v>78</v>
      </c>
      <c r="AY168" s="159" t="s">
        <v>123</v>
      </c>
    </row>
    <row r="169" spans="2:65" s="16" customFormat="1">
      <c r="B169" s="178"/>
      <c r="D169" s="154" t="s">
        <v>157</v>
      </c>
      <c r="E169" s="179" t="s">
        <v>1</v>
      </c>
      <c r="F169" s="180" t="s">
        <v>232</v>
      </c>
      <c r="H169" s="181">
        <v>47.774999999999999</v>
      </c>
      <c r="L169" s="178"/>
      <c r="M169" s="182"/>
      <c r="T169" s="184"/>
      <c r="AT169" s="179" t="s">
        <v>157</v>
      </c>
      <c r="AU169" s="179" t="s">
        <v>88</v>
      </c>
      <c r="AV169" s="16" t="s">
        <v>135</v>
      </c>
      <c r="AW169" s="16" t="s">
        <v>33</v>
      </c>
      <c r="AX169" s="16" t="s">
        <v>78</v>
      </c>
      <c r="AY169" s="179" t="s">
        <v>123</v>
      </c>
    </row>
    <row r="170" spans="2:65" s="15" customFormat="1">
      <c r="B170" s="171"/>
      <c r="D170" s="154" t="s">
        <v>157</v>
      </c>
      <c r="E170" s="172" t="s">
        <v>1</v>
      </c>
      <c r="F170" s="173" t="s">
        <v>180</v>
      </c>
      <c r="H170" s="174">
        <v>116.63500000000001</v>
      </c>
      <c r="L170" s="171"/>
      <c r="M170" s="175"/>
      <c r="T170" s="177"/>
      <c r="AT170" s="172" t="s">
        <v>157</v>
      </c>
      <c r="AU170" s="172" t="s">
        <v>88</v>
      </c>
      <c r="AV170" s="15" t="s">
        <v>130</v>
      </c>
      <c r="AW170" s="15" t="s">
        <v>33</v>
      </c>
      <c r="AX170" s="15" t="s">
        <v>86</v>
      </c>
      <c r="AY170" s="172" t="s">
        <v>123</v>
      </c>
    </row>
    <row r="171" spans="2:65" s="2" customFormat="1" ht="62.65" customHeight="1">
      <c r="B171" s="238"/>
      <c r="C171" s="142" t="s">
        <v>181</v>
      </c>
      <c r="D171" s="142" t="s">
        <v>125</v>
      </c>
      <c r="E171" s="143" t="s">
        <v>236</v>
      </c>
      <c r="F171" s="144" t="s">
        <v>237</v>
      </c>
      <c r="G171" s="145" t="s">
        <v>184</v>
      </c>
      <c r="H171" s="146">
        <v>82.204999999999998</v>
      </c>
      <c r="I171" s="248"/>
      <c r="J171" s="147">
        <f>ROUND(I171*H171,2)</f>
        <v>0</v>
      </c>
      <c r="K171" s="144" t="s">
        <v>129</v>
      </c>
      <c r="L171" s="40"/>
      <c r="M171" s="148" t="s">
        <v>1</v>
      </c>
      <c r="N171" s="239" t="s">
        <v>43</v>
      </c>
      <c r="O171" s="240">
        <v>7.1999999999999995E-2</v>
      </c>
      <c r="P171" s="240">
        <f>O171*H171</f>
        <v>5.9187599999999998</v>
      </c>
      <c r="Q171" s="240">
        <v>0</v>
      </c>
      <c r="R171" s="240">
        <f>Q171*H171</f>
        <v>0</v>
      </c>
      <c r="S171" s="240">
        <v>0</v>
      </c>
      <c r="T171" s="151">
        <f>S171*H171</f>
        <v>0</v>
      </c>
      <c r="AR171" s="152" t="s">
        <v>130</v>
      </c>
      <c r="AT171" s="152" t="s">
        <v>125</v>
      </c>
      <c r="AU171" s="152" t="s">
        <v>88</v>
      </c>
      <c r="AY171" s="211" t="s">
        <v>123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211" t="s">
        <v>86</v>
      </c>
      <c r="BK171" s="241">
        <f>ROUND(I171*H171,2)</f>
        <v>0</v>
      </c>
      <c r="BL171" s="211" t="s">
        <v>130</v>
      </c>
      <c r="BM171" s="152" t="s">
        <v>238</v>
      </c>
    </row>
    <row r="172" spans="2:65" s="14" customFormat="1">
      <c r="B172" s="165"/>
      <c r="D172" s="154" t="s">
        <v>157</v>
      </c>
      <c r="E172" s="166" t="s">
        <v>1</v>
      </c>
      <c r="F172" s="167" t="s">
        <v>233</v>
      </c>
      <c r="H172" s="166" t="s">
        <v>1</v>
      </c>
      <c r="L172" s="165"/>
      <c r="M172" s="168"/>
      <c r="T172" s="170"/>
      <c r="AT172" s="166" t="s">
        <v>157</v>
      </c>
      <c r="AU172" s="166" t="s">
        <v>88</v>
      </c>
      <c r="AV172" s="14" t="s">
        <v>86</v>
      </c>
      <c r="AW172" s="14" t="s">
        <v>33</v>
      </c>
      <c r="AX172" s="14" t="s">
        <v>78</v>
      </c>
      <c r="AY172" s="166" t="s">
        <v>123</v>
      </c>
    </row>
    <row r="173" spans="2:65" s="13" customFormat="1">
      <c r="B173" s="158"/>
      <c r="D173" s="154" t="s">
        <v>157</v>
      </c>
      <c r="E173" s="159" t="s">
        <v>1</v>
      </c>
      <c r="F173" s="160" t="s">
        <v>521</v>
      </c>
      <c r="H173" s="161">
        <v>82.204999999999998</v>
      </c>
      <c r="L173" s="158"/>
      <c r="M173" s="162"/>
      <c r="T173" s="164"/>
      <c r="AT173" s="159" t="s">
        <v>157</v>
      </c>
      <c r="AU173" s="159" t="s">
        <v>88</v>
      </c>
      <c r="AV173" s="13" t="s">
        <v>88</v>
      </c>
      <c r="AW173" s="13" t="s">
        <v>33</v>
      </c>
      <c r="AX173" s="13" t="s">
        <v>86</v>
      </c>
      <c r="AY173" s="159" t="s">
        <v>123</v>
      </c>
    </row>
    <row r="174" spans="2:65" s="2" customFormat="1" ht="44.25" customHeight="1">
      <c r="B174" s="238"/>
      <c r="C174" s="142" t="s">
        <v>187</v>
      </c>
      <c r="D174" s="142" t="s">
        <v>125</v>
      </c>
      <c r="E174" s="143" t="s">
        <v>241</v>
      </c>
      <c r="F174" s="144" t="s">
        <v>242</v>
      </c>
      <c r="G174" s="145" t="s">
        <v>184</v>
      </c>
      <c r="H174" s="146">
        <v>34.43</v>
      </c>
      <c r="I174" s="248"/>
      <c r="J174" s="147">
        <f>ROUND(I174*H174,2)</f>
        <v>0</v>
      </c>
      <c r="K174" s="144" t="s">
        <v>129</v>
      </c>
      <c r="L174" s="40"/>
      <c r="M174" s="148" t="s">
        <v>1</v>
      </c>
      <c r="N174" s="239" t="s">
        <v>43</v>
      </c>
      <c r="O174" s="240">
        <v>0.19700000000000001</v>
      </c>
      <c r="P174" s="240">
        <f>O174*H174</f>
        <v>6.7827099999999998</v>
      </c>
      <c r="Q174" s="240">
        <v>0</v>
      </c>
      <c r="R174" s="240">
        <f>Q174*H174</f>
        <v>0</v>
      </c>
      <c r="S174" s="240">
        <v>0</v>
      </c>
      <c r="T174" s="151">
        <f>S174*H174</f>
        <v>0</v>
      </c>
      <c r="AR174" s="152" t="s">
        <v>130</v>
      </c>
      <c r="AT174" s="152" t="s">
        <v>125</v>
      </c>
      <c r="AU174" s="152" t="s">
        <v>88</v>
      </c>
      <c r="AY174" s="211" t="s">
        <v>123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211" t="s">
        <v>86</v>
      </c>
      <c r="BK174" s="241">
        <f>ROUND(I174*H174,2)</f>
        <v>0</v>
      </c>
      <c r="BL174" s="211" t="s">
        <v>130</v>
      </c>
      <c r="BM174" s="152" t="s">
        <v>243</v>
      </c>
    </row>
    <row r="175" spans="2:65" s="14" customFormat="1">
      <c r="B175" s="165"/>
      <c r="D175" s="154" t="s">
        <v>157</v>
      </c>
      <c r="E175" s="166" t="s">
        <v>1</v>
      </c>
      <c r="F175" s="167" t="s">
        <v>244</v>
      </c>
      <c r="H175" s="166" t="s">
        <v>1</v>
      </c>
      <c r="L175" s="165"/>
      <c r="M175" s="168"/>
      <c r="T175" s="170"/>
      <c r="AT175" s="166" t="s">
        <v>157</v>
      </c>
      <c r="AU175" s="166" t="s">
        <v>88</v>
      </c>
      <c r="AV175" s="14" t="s">
        <v>86</v>
      </c>
      <c r="AW175" s="14" t="s">
        <v>33</v>
      </c>
      <c r="AX175" s="14" t="s">
        <v>78</v>
      </c>
      <c r="AY175" s="166" t="s">
        <v>123</v>
      </c>
    </row>
    <row r="176" spans="2:65" s="13" customFormat="1">
      <c r="B176" s="158"/>
      <c r="D176" s="154" t="s">
        <v>157</v>
      </c>
      <c r="E176" s="159" t="s">
        <v>1</v>
      </c>
      <c r="F176" s="160" t="s">
        <v>522</v>
      </c>
      <c r="H176" s="161">
        <v>34.43</v>
      </c>
      <c r="L176" s="158"/>
      <c r="M176" s="162"/>
      <c r="T176" s="164"/>
      <c r="AT176" s="159" t="s">
        <v>157</v>
      </c>
      <c r="AU176" s="159" t="s">
        <v>88</v>
      </c>
      <c r="AV176" s="13" t="s">
        <v>88</v>
      </c>
      <c r="AW176" s="13" t="s">
        <v>33</v>
      </c>
      <c r="AX176" s="13" t="s">
        <v>86</v>
      </c>
      <c r="AY176" s="159" t="s">
        <v>123</v>
      </c>
    </row>
    <row r="177" spans="2:65" s="2" customFormat="1" ht="44.25" customHeight="1">
      <c r="B177" s="238"/>
      <c r="C177" s="142" t="s">
        <v>196</v>
      </c>
      <c r="D177" s="142" t="s">
        <v>125</v>
      </c>
      <c r="E177" s="143" t="s">
        <v>247</v>
      </c>
      <c r="F177" s="144" t="s">
        <v>248</v>
      </c>
      <c r="G177" s="145" t="s">
        <v>249</v>
      </c>
      <c r="H177" s="146">
        <v>246.96299999999999</v>
      </c>
      <c r="I177" s="248"/>
      <c r="J177" s="147">
        <f>ROUND(I177*H177,2)</f>
        <v>0</v>
      </c>
      <c r="K177" s="144" t="s">
        <v>129</v>
      </c>
      <c r="L177" s="40"/>
      <c r="M177" s="148" t="s">
        <v>1</v>
      </c>
      <c r="N177" s="239" t="s">
        <v>43</v>
      </c>
      <c r="O177" s="240">
        <v>0</v>
      </c>
      <c r="P177" s="240">
        <f>O177*H177</f>
        <v>0</v>
      </c>
      <c r="Q177" s="240">
        <v>0</v>
      </c>
      <c r="R177" s="240">
        <f>Q177*H177</f>
        <v>0</v>
      </c>
      <c r="S177" s="240">
        <v>0</v>
      </c>
      <c r="T177" s="151">
        <f>S177*H177</f>
        <v>0</v>
      </c>
      <c r="AR177" s="152" t="s">
        <v>130</v>
      </c>
      <c r="AT177" s="152" t="s">
        <v>125</v>
      </c>
      <c r="AU177" s="152" t="s">
        <v>88</v>
      </c>
      <c r="AY177" s="211" t="s">
        <v>123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211" t="s">
        <v>86</v>
      </c>
      <c r="BK177" s="241">
        <f>ROUND(I177*H177,2)</f>
        <v>0</v>
      </c>
      <c r="BL177" s="211" t="s">
        <v>130</v>
      </c>
      <c r="BM177" s="152" t="s">
        <v>250</v>
      </c>
    </row>
    <row r="178" spans="2:65" s="13" customFormat="1">
      <c r="B178" s="158"/>
      <c r="D178" s="154" t="s">
        <v>157</v>
      </c>
      <c r="E178" s="159" t="s">
        <v>1</v>
      </c>
      <c r="F178" s="160" t="s">
        <v>523</v>
      </c>
      <c r="H178" s="161">
        <v>90.772999999999996</v>
      </c>
      <c r="L178" s="158"/>
      <c r="M178" s="162"/>
      <c r="T178" s="164"/>
      <c r="AT178" s="159" t="s">
        <v>157</v>
      </c>
      <c r="AU178" s="159" t="s">
        <v>88</v>
      </c>
      <c r="AV178" s="13" t="s">
        <v>88</v>
      </c>
      <c r="AW178" s="13" t="s">
        <v>33</v>
      </c>
      <c r="AX178" s="13" t="s">
        <v>78</v>
      </c>
      <c r="AY178" s="159" t="s">
        <v>123</v>
      </c>
    </row>
    <row r="179" spans="2:65" s="13" customFormat="1">
      <c r="B179" s="158"/>
      <c r="D179" s="154" t="s">
        <v>157</v>
      </c>
      <c r="E179" s="159" t="s">
        <v>1</v>
      </c>
      <c r="F179" s="160" t="s">
        <v>524</v>
      </c>
      <c r="H179" s="161">
        <v>156.19</v>
      </c>
      <c r="L179" s="158"/>
      <c r="M179" s="162"/>
      <c r="T179" s="164"/>
      <c r="AT179" s="159" t="s">
        <v>157</v>
      </c>
      <c r="AU179" s="159" t="s">
        <v>88</v>
      </c>
      <c r="AV179" s="13" t="s">
        <v>88</v>
      </c>
      <c r="AW179" s="13" t="s">
        <v>33</v>
      </c>
      <c r="AX179" s="13" t="s">
        <v>78</v>
      </c>
      <c r="AY179" s="159" t="s">
        <v>123</v>
      </c>
    </row>
    <row r="180" spans="2:65" s="15" customFormat="1">
      <c r="B180" s="171"/>
      <c r="D180" s="154" t="s">
        <v>157</v>
      </c>
      <c r="E180" s="172" t="s">
        <v>1</v>
      </c>
      <c r="F180" s="173" t="s">
        <v>180</v>
      </c>
      <c r="H180" s="174">
        <v>246.96299999999999</v>
      </c>
      <c r="L180" s="171"/>
      <c r="M180" s="175"/>
      <c r="T180" s="177"/>
      <c r="AT180" s="172" t="s">
        <v>157</v>
      </c>
      <c r="AU180" s="172" t="s">
        <v>88</v>
      </c>
      <c r="AV180" s="15" t="s">
        <v>130</v>
      </c>
      <c r="AW180" s="15" t="s">
        <v>33</v>
      </c>
      <c r="AX180" s="15" t="s">
        <v>86</v>
      </c>
      <c r="AY180" s="172" t="s">
        <v>123</v>
      </c>
    </row>
    <row r="181" spans="2:65" s="2" customFormat="1" ht="44.25" customHeight="1">
      <c r="B181" s="238"/>
      <c r="C181" s="142" t="s">
        <v>200</v>
      </c>
      <c r="D181" s="142" t="s">
        <v>125</v>
      </c>
      <c r="E181" s="143" t="s">
        <v>254</v>
      </c>
      <c r="F181" s="144" t="s">
        <v>255</v>
      </c>
      <c r="G181" s="145" t="s">
        <v>184</v>
      </c>
      <c r="H181" s="146">
        <v>66.3</v>
      </c>
      <c r="I181" s="248"/>
      <c r="J181" s="147">
        <f>ROUND(I181*H181,2)</f>
        <v>0</v>
      </c>
      <c r="K181" s="144" t="s">
        <v>129</v>
      </c>
      <c r="L181" s="40"/>
      <c r="M181" s="148" t="s">
        <v>1</v>
      </c>
      <c r="N181" s="239" t="s">
        <v>43</v>
      </c>
      <c r="O181" s="240">
        <v>0.32800000000000001</v>
      </c>
      <c r="P181" s="240">
        <f>O181*H181</f>
        <v>21.746400000000001</v>
      </c>
      <c r="Q181" s="240">
        <v>0</v>
      </c>
      <c r="R181" s="240">
        <f>Q181*H181</f>
        <v>0</v>
      </c>
      <c r="S181" s="240">
        <v>0</v>
      </c>
      <c r="T181" s="151">
        <f>S181*H181</f>
        <v>0</v>
      </c>
      <c r="AR181" s="152" t="s">
        <v>130</v>
      </c>
      <c r="AT181" s="152" t="s">
        <v>125</v>
      </c>
      <c r="AU181" s="152" t="s">
        <v>88</v>
      </c>
      <c r="AY181" s="211" t="s">
        <v>123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211" t="s">
        <v>86</v>
      </c>
      <c r="BK181" s="241">
        <f>ROUND(I181*H181,2)</f>
        <v>0</v>
      </c>
      <c r="BL181" s="211" t="s">
        <v>130</v>
      </c>
      <c r="BM181" s="152" t="s">
        <v>256</v>
      </c>
    </row>
    <row r="182" spans="2:65" s="14" customFormat="1">
      <c r="B182" s="165"/>
      <c r="D182" s="154" t="s">
        <v>157</v>
      </c>
      <c r="E182" s="166" t="s">
        <v>1</v>
      </c>
      <c r="F182" s="167" t="s">
        <v>257</v>
      </c>
      <c r="H182" s="166" t="s">
        <v>1</v>
      </c>
      <c r="L182" s="165"/>
      <c r="M182" s="168"/>
      <c r="T182" s="170"/>
      <c r="AT182" s="166" t="s">
        <v>157</v>
      </c>
      <c r="AU182" s="166" t="s">
        <v>88</v>
      </c>
      <c r="AV182" s="14" t="s">
        <v>86</v>
      </c>
      <c r="AW182" s="14" t="s">
        <v>33</v>
      </c>
      <c r="AX182" s="14" t="s">
        <v>78</v>
      </c>
      <c r="AY182" s="166" t="s">
        <v>123</v>
      </c>
    </row>
    <row r="183" spans="2:65" s="14" customFormat="1">
      <c r="B183" s="165"/>
      <c r="D183" s="154" t="s">
        <v>157</v>
      </c>
      <c r="E183" s="166" t="s">
        <v>1</v>
      </c>
      <c r="F183" s="167" t="s">
        <v>191</v>
      </c>
      <c r="H183" s="166" t="s">
        <v>1</v>
      </c>
      <c r="L183" s="165"/>
      <c r="M183" s="168"/>
      <c r="T183" s="170"/>
      <c r="AT183" s="166" t="s">
        <v>157</v>
      </c>
      <c r="AU183" s="166" t="s">
        <v>88</v>
      </c>
      <c r="AV183" s="14" t="s">
        <v>86</v>
      </c>
      <c r="AW183" s="14" t="s">
        <v>33</v>
      </c>
      <c r="AX183" s="14" t="s">
        <v>78</v>
      </c>
      <c r="AY183" s="166" t="s">
        <v>123</v>
      </c>
    </row>
    <row r="184" spans="2:65" s="13" customFormat="1">
      <c r="B184" s="158"/>
      <c r="D184" s="154" t="s">
        <v>157</v>
      </c>
      <c r="E184" s="159" t="s">
        <v>1</v>
      </c>
      <c r="F184" s="160" t="s">
        <v>525</v>
      </c>
      <c r="H184" s="161">
        <v>31.87</v>
      </c>
      <c r="L184" s="158"/>
      <c r="M184" s="162"/>
      <c r="T184" s="164"/>
      <c r="AT184" s="159" t="s">
        <v>157</v>
      </c>
      <c r="AU184" s="159" t="s">
        <v>88</v>
      </c>
      <c r="AV184" s="13" t="s">
        <v>88</v>
      </c>
      <c r="AW184" s="13" t="s">
        <v>33</v>
      </c>
      <c r="AX184" s="13" t="s">
        <v>78</v>
      </c>
      <c r="AY184" s="159" t="s">
        <v>123</v>
      </c>
    </row>
    <row r="185" spans="2:65" s="13" customFormat="1">
      <c r="B185" s="158"/>
      <c r="D185" s="154" t="s">
        <v>157</v>
      </c>
      <c r="E185" s="159" t="s">
        <v>1</v>
      </c>
      <c r="F185" s="160" t="s">
        <v>526</v>
      </c>
      <c r="H185" s="161">
        <v>34.43</v>
      </c>
      <c r="L185" s="158"/>
      <c r="M185" s="162"/>
      <c r="T185" s="164"/>
      <c r="AT185" s="159" t="s">
        <v>157</v>
      </c>
      <c r="AU185" s="159" t="s">
        <v>88</v>
      </c>
      <c r="AV185" s="13" t="s">
        <v>88</v>
      </c>
      <c r="AW185" s="13" t="s">
        <v>33</v>
      </c>
      <c r="AX185" s="13" t="s">
        <v>78</v>
      </c>
      <c r="AY185" s="159" t="s">
        <v>123</v>
      </c>
    </row>
    <row r="186" spans="2:65" s="15" customFormat="1">
      <c r="B186" s="171"/>
      <c r="D186" s="154" t="s">
        <v>157</v>
      </c>
      <c r="E186" s="172" t="s">
        <v>1</v>
      </c>
      <c r="F186" s="173" t="s">
        <v>180</v>
      </c>
      <c r="H186" s="174">
        <v>66.3</v>
      </c>
      <c r="L186" s="171"/>
      <c r="M186" s="175"/>
      <c r="T186" s="177"/>
      <c r="AT186" s="172" t="s">
        <v>157</v>
      </c>
      <c r="AU186" s="172" t="s">
        <v>88</v>
      </c>
      <c r="AV186" s="15" t="s">
        <v>130</v>
      </c>
      <c r="AW186" s="15" t="s">
        <v>33</v>
      </c>
      <c r="AX186" s="15" t="s">
        <v>86</v>
      </c>
      <c r="AY186" s="172" t="s">
        <v>123</v>
      </c>
    </row>
    <row r="187" spans="2:65" s="2" customFormat="1" ht="16.5" customHeight="1">
      <c r="B187" s="238"/>
      <c r="C187" s="185" t="s">
        <v>8</v>
      </c>
      <c r="D187" s="185" t="s">
        <v>261</v>
      </c>
      <c r="E187" s="186" t="s">
        <v>262</v>
      </c>
      <c r="F187" s="187" t="s">
        <v>263</v>
      </c>
      <c r="G187" s="188" t="s">
        <v>249</v>
      </c>
      <c r="H187" s="189">
        <v>63.74</v>
      </c>
      <c r="I187" s="248"/>
      <c r="J187" s="190">
        <f>ROUND(I187*H187,2)</f>
        <v>0</v>
      </c>
      <c r="K187" s="187" t="s">
        <v>129</v>
      </c>
      <c r="L187" s="191"/>
      <c r="M187" s="192" t="s">
        <v>1</v>
      </c>
      <c r="N187" s="243" t="s">
        <v>43</v>
      </c>
      <c r="O187" s="240">
        <v>0</v>
      </c>
      <c r="P187" s="240">
        <f>O187*H187</f>
        <v>0</v>
      </c>
      <c r="Q187" s="240">
        <v>1</v>
      </c>
      <c r="R187" s="240">
        <f>Q187*H187</f>
        <v>63.74</v>
      </c>
      <c r="S187" s="240">
        <v>0</v>
      </c>
      <c r="T187" s="151">
        <f>S187*H187</f>
        <v>0</v>
      </c>
      <c r="AR187" s="152" t="s">
        <v>159</v>
      </c>
      <c r="AT187" s="152" t="s">
        <v>261</v>
      </c>
      <c r="AU187" s="152" t="s">
        <v>88</v>
      </c>
      <c r="AY187" s="211" t="s">
        <v>123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211" t="s">
        <v>86</v>
      </c>
      <c r="BK187" s="241">
        <f>ROUND(I187*H187,2)</f>
        <v>0</v>
      </c>
      <c r="BL187" s="211" t="s">
        <v>130</v>
      </c>
      <c r="BM187" s="152" t="s">
        <v>264</v>
      </c>
    </row>
    <row r="188" spans="2:65" s="2" customFormat="1" ht="19.5">
      <c r="B188" s="40"/>
      <c r="D188" s="154" t="s">
        <v>155</v>
      </c>
      <c r="F188" s="155" t="s">
        <v>265</v>
      </c>
      <c r="L188" s="40"/>
      <c r="M188" s="242"/>
      <c r="T188" s="219"/>
      <c r="AT188" s="211" t="s">
        <v>155</v>
      </c>
      <c r="AU188" s="211" t="s">
        <v>88</v>
      </c>
    </row>
    <row r="189" spans="2:65" s="13" customFormat="1">
      <c r="B189" s="158"/>
      <c r="D189" s="154" t="s">
        <v>157</v>
      </c>
      <c r="E189" s="159" t="s">
        <v>1</v>
      </c>
      <c r="F189" s="160" t="s">
        <v>527</v>
      </c>
      <c r="H189" s="161">
        <v>63.74</v>
      </c>
      <c r="L189" s="158"/>
      <c r="M189" s="162"/>
      <c r="T189" s="164"/>
      <c r="AT189" s="159" t="s">
        <v>157</v>
      </c>
      <c r="AU189" s="159" t="s">
        <v>88</v>
      </c>
      <c r="AV189" s="13" t="s">
        <v>88</v>
      </c>
      <c r="AW189" s="13" t="s">
        <v>33</v>
      </c>
      <c r="AX189" s="13" t="s">
        <v>86</v>
      </c>
      <c r="AY189" s="159" t="s">
        <v>123</v>
      </c>
    </row>
    <row r="190" spans="2:65" s="2" customFormat="1" ht="66.75" customHeight="1">
      <c r="B190" s="238"/>
      <c r="C190" s="142" t="s">
        <v>208</v>
      </c>
      <c r="D190" s="142" t="s">
        <v>125</v>
      </c>
      <c r="E190" s="143" t="s">
        <v>268</v>
      </c>
      <c r="F190" s="144" t="s">
        <v>269</v>
      </c>
      <c r="G190" s="145" t="s">
        <v>184</v>
      </c>
      <c r="H190" s="146">
        <v>60.32</v>
      </c>
      <c r="I190" s="248"/>
      <c r="J190" s="147">
        <f>ROUND(I190*H190,2)</f>
        <v>0</v>
      </c>
      <c r="K190" s="144" t="s">
        <v>129</v>
      </c>
      <c r="L190" s="40"/>
      <c r="M190" s="148" t="s">
        <v>1</v>
      </c>
      <c r="N190" s="239" t="s">
        <v>43</v>
      </c>
      <c r="O190" s="240">
        <v>0.435</v>
      </c>
      <c r="P190" s="240">
        <f>O190*H190</f>
        <v>26.2392</v>
      </c>
      <c r="Q190" s="240">
        <v>0</v>
      </c>
      <c r="R190" s="240">
        <f>Q190*H190</f>
        <v>0</v>
      </c>
      <c r="S190" s="240">
        <v>0</v>
      </c>
      <c r="T190" s="151">
        <f>S190*H190</f>
        <v>0</v>
      </c>
      <c r="AR190" s="152" t="s">
        <v>130</v>
      </c>
      <c r="AT190" s="152" t="s">
        <v>125</v>
      </c>
      <c r="AU190" s="152" t="s">
        <v>88</v>
      </c>
      <c r="AY190" s="211" t="s">
        <v>123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211" t="s">
        <v>86</v>
      </c>
      <c r="BK190" s="241">
        <f>ROUND(I190*H190,2)</f>
        <v>0</v>
      </c>
      <c r="BL190" s="211" t="s">
        <v>130</v>
      </c>
      <c r="BM190" s="152" t="s">
        <v>270</v>
      </c>
    </row>
    <row r="191" spans="2:65" s="14" customFormat="1">
      <c r="B191" s="165"/>
      <c r="D191" s="154" t="s">
        <v>157</v>
      </c>
      <c r="E191" s="166" t="s">
        <v>1</v>
      </c>
      <c r="F191" s="167" t="s">
        <v>257</v>
      </c>
      <c r="H191" s="166" t="s">
        <v>1</v>
      </c>
      <c r="L191" s="165"/>
      <c r="M191" s="168"/>
      <c r="T191" s="170"/>
      <c r="AT191" s="166" t="s">
        <v>157</v>
      </c>
      <c r="AU191" s="166" t="s">
        <v>88</v>
      </c>
      <c r="AV191" s="14" t="s">
        <v>86</v>
      </c>
      <c r="AW191" s="14" t="s">
        <v>33</v>
      </c>
      <c r="AX191" s="14" t="s">
        <v>78</v>
      </c>
      <c r="AY191" s="166" t="s">
        <v>123</v>
      </c>
    </row>
    <row r="192" spans="2:65" s="14" customFormat="1">
      <c r="B192" s="165"/>
      <c r="D192" s="154" t="s">
        <v>157</v>
      </c>
      <c r="E192" s="166" t="s">
        <v>1</v>
      </c>
      <c r="F192" s="167" t="s">
        <v>191</v>
      </c>
      <c r="H192" s="166" t="s">
        <v>1</v>
      </c>
      <c r="L192" s="165"/>
      <c r="M192" s="168"/>
      <c r="T192" s="170"/>
      <c r="AT192" s="166" t="s">
        <v>157</v>
      </c>
      <c r="AU192" s="166" t="s">
        <v>88</v>
      </c>
      <c r="AV192" s="14" t="s">
        <v>86</v>
      </c>
      <c r="AW192" s="14" t="s">
        <v>33</v>
      </c>
      <c r="AX192" s="14" t="s">
        <v>78</v>
      </c>
      <c r="AY192" s="166" t="s">
        <v>123</v>
      </c>
    </row>
    <row r="193" spans="2:65" s="13" customFormat="1">
      <c r="B193" s="158"/>
      <c r="D193" s="154" t="s">
        <v>157</v>
      </c>
      <c r="E193" s="159" t="s">
        <v>1</v>
      </c>
      <c r="F193" s="160" t="s">
        <v>528</v>
      </c>
      <c r="H193" s="161">
        <v>60.32</v>
      </c>
      <c r="L193" s="158"/>
      <c r="M193" s="162"/>
      <c r="T193" s="164"/>
      <c r="AT193" s="159" t="s">
        <v>157</v>
      </c>
      <c r="AU193" s="159" t="s">
        <v>88</v>
      </c>
      <c r="AV193" s="13" t="s">
        <v>88</v>
      </c>
      <c r="AW193" s="13" t="s">
        <v>33</v>
      </c>
      <c r="AX193" s="13" t="s">
        <v>86</v>
      </c>
      <c r="AY193" s="159" t="s">
        <v>123</v>
      </c>
    </row>
    <row r="194" spans="2:65" s="2" customFormat="1" ht="16.5" customHeight="1">
      <c r="B194" s="238"/>
      <c r="C194" s="185" t="s">
        <v>212</v>
      </c>
      <c r="D194" s="185" t="s">
        <v>261</v>
      </c>
      <c r="E194" s="186" t="s">
        <v>273</v>
      </c>
      <c r="F194" s="187" t="s">
        <v>274</v>
      </c>
      <c r="G194" s="188" t="s">
        <v>249</v>
      </c>
      <c r="H194" s="189">
        <v>120.64</v>
      </c>
      <c r="I194" s="248"/>
      <c r="J194" s="190">
        <f>ROUND(I194*H194,2)</f>
        <v>0</v>
      </c>
      <c r="K194" s="187" t="s">
        <v>129</v>
      </c>
      <c r="L194" s="191"/>
      <c r="M194" s="192" t="s">
        <v>1</v>
      </c>
      <c r="N194" s="243" t="s">
        <v>43</v>
      </c>
      <c r="O194" s="240">
        <v>0</v>
      </c>
      <c r="P194" s="240">
        <f>O194*H194</f>
        <v>0</v>
      </c>
      <c r="Q194" s="240">
        <v>1</v>
      </c>
      <c r="R194" s="240">
        <f>Q194*H194</f>
        <v>120.64</v>
      </c>
      <c r="S194" s="240">
        <v>0</v>
      </c>
      <c r="T194" s="151">
        <f>S194*H194</f>
        <v>0</v>
      </c>
      <c r="AR194" s="152" t="s">
        <v>159</v>
      </c>
      <c r="AT194" s="152" t="s">
        <v>261</v>
      </c>
      <c r="AU194" s="152" t="s">
        <v>88</v>
      </c>
      <c r="AY194" s="211" t="s">
        <v>123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211" t="s">
        <v>86</v>
      </c>
      <c r="BK194" s="241">
        <f>ROUND(I194*H194,2)</f>
        <v>0</v>
      </c>
      <c r="BL194" s="211" t="s">
        <v>130</v>
      </c>
      <c r="BM194" s="152" t="s">
        <v>275</v>
      </c>
    </row>
    <row r="195" spans="2:65" s="2" customFormat="1" ht="19.5">
      <c r="B195" s="40"/>
      <c r="D195" s="154" t="s">
        <v>155</v>
      </c>
      <c r="F195" s="155" t="s">
        <v>276</v>
      </c>
      <c r="L195" s="40"/>
      <c r="M195" s="242"/>
      <c r="T195" s="219"/>
      <c r="AT195" s="211" t="s">
        <v>155</v>
      </c>
      <c r="AU195" s="211" t="s">
        <v>88</v>
      </c>
    </row>
    <row r="196" spans="2:65" s="13" customFormat="1">
      <c r="B196" s="158"/>
      <c r="D196" s="154" t="s">
        <v>157</v>
      </c>
      <c r="F196" s="160" t="s">
        <v>529</v>
      </c>
      <c r="H196" s="161">
        <v>120.64</v>
      </c>
      <c r="L196" s="158"/>
      <c r="M196" s="162"/>
      <c r="T196" s="164"/>
      <c r="AT196" s="159" t="s">
        <v>157</v>
      </c>
      <c r="AU196" s="159" t="s">
        <v>88</v>
      </c>
      <c r="AV196" s="13" t="s">
        <v>88</v>
      </c>
      <c r="AW196" s="13" t="s">
        <v>3</v>
      </c>
      <c r="AX196" s="13" t="s">
        <v>86</v>
      </c>
      <c r="AY196" s="159" t="s">
        <v>123</v>
      </c>
    </row>
    <row r="197" spans="2:65" s="2" customFormat="1" ht="55.5" customHeight="1">
      <c r="B197" s="238"/>
      <c r="C197" s="142" t="s">
        <v>216</v>
      </c>
      <c r="D197" s="142" t="s">
        <v>125</v>
      </c>
      <c r="E197" s="143" t="s">
        <v>279</v>
      </c>
      <c r="F197" s="144" t="s">
        <v>280</v>
      </c>
      <c r="G197" s="145" t="s">
        <v>174</v>
      </c>
      <c r="H197" s="146">
        <v>48</v>
      </c>
      <c r="I197" s="248"/>
      <c r="J197" s="147">
        <f>ROUND(I197*H197,2)</f>
        <v>0</v>
      </c>
      <c r="K197" s="144" t="s">
        <v>129</v>
      </c>
      <c r="L197" s="40"/>
      <c r="M197" s="148" t="s">
        <v>1</v>
      </c>
      <c r="N197" s="239" t="s">
        <v>43</v>
      </c>
      <c r="O197" s="240">
        <v>0.153</v>
      </c>
      <c r="P197" s="240">
        <f>O197*H197</f>
        <v>7.3439999999999994</v>
      </c>
      <c r="Q197" s="240">
        <v>0</v>
      </c>
      <c r="R197" s="240">
        <f>Q197*H197</f>
        <v>0</v>
      </c>
      <c r="S197" s="240">
        <v>0</v>
      </c>
      <c r="T197" s="151">
        <f>S197*H197</f>
        <v>0</v>
      </c>
      <c r="AR197" s="152" t="s">
        <v>130</v>
      </c>
      <c r="AT197" s="152" t="s">
        <v>125</v>
      </c>
      <c r="AU197" s="152" t="s">
        <v>88</v>
      </c>
      <c r="AY197" s="211" t="s">
        <v>123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211" t="s">
        <v>86</v>
      </c>
      <c r="BK197" s="241">
        <f>ROUND(I197*H197,2)</f>
        <v>0</v>
      </c>
      <c r="BL197" s="211" t="s">
        <v>130</v>
      </c>
      <c r="BM197" s="152" t="s">
        <v>281</v>
      </c>
    </row>
    <row r="198" spans="2:65" s="13" customFormat="1">
      <c r="B198" s="158"/>
      <c r="D198" s="154" t="s">
        <v>157</v>
      </c>
      <c r="E198" s="159" t="s">
        <v>1</v>
      </c>
      <c r="F198" s="160" t="s">
        <v>530</v>
      </c>
      <c r="H198" s="161">
        <v>48</v>
      </c>
      <c r="L198" s="158"/>
      <c r="M198" s="162"/>
      <c r="T198" s="164"/>
      <c r="AT198" s="159" t="s">
        <v>157</v>
      </c>
      <c r="AU198" s="159" t="s">
        <v>88</v>
      </c>
      <c r="AV198" s="13" t="s">
        <v>88</v>
      </c>
      <c r="AW198" s="13" t="s">
        <v>33</v>
      </c>
      <c r="AX198" s="13" t="s">
        <v>86</v>
      </c>
      <c r="AY198" s="159" t="s">
        <v>123</v>
      </c>
    </row>
    <row r="199" spans="2:65" s="2" customFormat="1" ht="37.9" customHeight="1">
      <c r="B199" s="238"/>
      <c r="C199" s="142" t="s">
        <v>221</v>
      </c>
      <c r="D199" s="142" t="s">
        <v>125</v>
      </c>
      <c r="E199" s="143" t="s">
        <v>284</v>
      </c>
      <c r="F199" s="144" t="s">
        <v>285</v>
      </c>
      <c r="G199" s="145" t="s">
        <v>174</v>
      </c>
      <c r="H199" s="146">
        <v>38.4</v>
      </c>
      <c r="I199" s="248"/>
      <c r="J199" s="147">
        <f>ROUND(I199*H199,2)</f>
        <v>0</v>
      </c>
      <c r="K199" s="144" t="s">
        <v>129</v>
      </c>
      <c r="L199" s="40"/>
      <c r="M199" s="148" t="s">
        <v>1</v>
      </c>
      <c r="N199" s="239" t="s">
        <v>43</v>
      </c>
      <c r="O199" s="240">
        <v>4.3999999999999997E-2</v>
      </c>
      <c r="P199" s="240">
        <f>O199*H199</f>
        <v>1.6895999999999998</v>
      </c>
      <c r="Q199" s="240">
        <v>0</v>
      </c>
      <c r="R199" s="240">
        <f>Q199*H199</f>
        <v>0</v>
      </c>
      <c r="S199" s="240">
        <v>0</v>
      </c>
      <c r="T199" s="151">
        <f>S199*H199</f>
        <v>0</v>
      </c>
      <c r="AR199" s="152" t="s">
        <v>130</v>
      </c>
      <c r="AT199" s="152" t="s">
        <v>125</v>
      </c>
      <c r="AU199" s="152" t="s">
        <v>88</v>
      </c>
      <c r="AY199" s="211" t="s">
        <v>123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211" t="s">
        <v>86</v>
      </c>
      <c r="BK199" s="241">
        <f>ROUND(I199*H199,2)</f>
        <v>0</v>
      </c>
      <c r="BL199" s="211" t="s">
        <v>130</v>
      </c>
      <c r="BM199" s="152" t="s">
        <v>286</v>
      </c>
    </row>
    <row r="200" spans="2:65" s="14" customFormat="1">
      <c r="B200" s="165"/>
      <c r="D200" s="154" t="s">
        <v>157</v>
      </c>
      <c r="E200" s="166" t="s">
        <v>1</v>
      </c>
      <c r="F200" s="167" t="s">
        <v>287</v>
      </c>
      <c r="H200" s="166" t="s">
        <v>1</v>
      </c>
      <c r="L200" s="165"/>
      <c r="M200" s="168"/>
      <c r="T200" s="170"/>
      <c r="AT200" s="166" t="s">
        <v>157</v>
      </c>
      <c r="AU200" s="166" t="s">
        <v>88</v>
      </c>
      <c r="AV200" s="14" t="s">
        <v>86</v>
      </c>
      <c r="AW200" s="14" t="s">
        <v>33</v>
      </c>
      <c r="AX200" s="14" t="s">
        <v>78</v>
      </c>
      <c r="AY200" s="166" t="s">
        <v>123</v>
      </c>
    </row>
    <row r="201" spans="2:65" s="13" customFormat="1">
      <c r="B201" s="158"/>
      <c r="D201" s="154" t="s">
        <v>157</v>
      </c>
      <c r="E201" s="159" t="s">
        <v>1</v>
      </c>
      <c r="F201" s="160" t="s">
        <v>512</v>
      </c>
      <c r="H201" s="161">
        <v>38.4</v>
      </c>
      <c r="L201" s="158"/>
      <c r="M201" s="162"/>
      <c r="T201" s="164"/>
      <c r="AT201" s="159" t="s">
        <v>157</v>
      </c>
      <c r="AU201" s="159" t="s">
        <v>88</v>
      </c>
      <c r="AV201" s="13" t="s">
        <v>88</v>
      </c>
      <c r="AW201" s="13" t="s">
        <v>33</v>
      </c>
      <c r="AX201" s="13" t="s">
        <v>86</v>
      </c>
      <c r="AY201" s="159" t="s">
        <v>123</v>
      </c>
    </row>
    <row r="202" spans="2:65" s="2" customFormat="1" ht="37.9" customHeight="1">
      <c r="B202" s="238"/>
      <c r="C202" s="142" t="s">
        <v>226</v>
      </c>
      <c r="D202" s="142" t="s">
        <v>125</v>
      </c>
      <c r="E202" s="143" t="s">
        <v>289</v>
      </c>
      <c r="F202" s="144" t="s">
        <v>290</v>
      </c>
      <c r="G202" s="145" t="s">
        <v>174</v>
      </c>
      <c r="H202" s="146">
        <v>86.4</v>
      </c>
      <c r="I202" s="248"/>
      <c r="J202" s="147">
        <f>ROUND(I202*H202,2)</f>
        <v>0</v>
      </c>
      <c r="K202" s="144" t="s">
        <v>129</v>
      </c>
      <c r="L202" s="40"/>
      <c r="M202" s="148" t="s">
        <v>1</v>
      </c>
      <c r="N202" s="239" t="s">
        <v>43</v>
      </c>
      <c r="O202" s="240">
        <v>7.0000000000000001E-3</v>
      </c>
      <c r="P202" s="240">
        <f>O202*H202</f>
        <v>0.6048</v>
      </c>
      <c r="Q202" s="240">
        <v>0</v>
      </c>
      <c r="R202" s="240">
        <f>Q202*H202</f>
        <v>0</v>
      </c>
      <c r="S202" s="240">
        <v>0</v>
      </c>
      <c r="T202" s="151">
        <f>S202*H202</f>
        <v>0</v>
      </c>
      <c r="AR202" s="152" t="s">
        <v>130</v>
      </c>
      <c r="AT202" s="152" t="s">
        <v>125</v>
      </c>
      <c r="AU202" s="152" t="s">
        <v>88</v>
      </c>
      <c r="AY202" s="211" t="s">
        <v>123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211" t="s">
        <v>86</v>
      </c>
      <c r="BK202" s="241">
        <f>ROUND(I202*H202,2)</f>
        <v>0</v>
      </c>
      <c r="BL202" s="211" t="s">
        <v>130</v>
      </c>
      <c r="BM202" s="152" t="s">
        <v>291</v>
      </c>
    </row>
    <row r="203" spans="2:65" s="13" customFormat="1">
      <c r="B203" s="158"/>
      <c r="D203" s="154" t="s">
        <v>157</v>
      </c>
      <c r="E203" s="159" t="s">
        <v>1</v>
      </c>
      <c r="F203" s="160" t="s">
        <v>531</v>
      </c>
      <c r="H203" s="161">
        <v>86.4</v>
      </c>
      <c r="L203" s="158"/>
      <c r="M203" s="162"/>
      <c r="T203" s="164"/>
      <c r="AT203" s="159" t="s">
        <v>157</v>
      </c>
      <c r="AU203" s="159" t="s">
        <v>88</v>
      </c>
      <c r="AV203" s="13" t="s">
        <v>88</v>
      </c>
      <c r="AW203" s="13" t="s">
        <v>33</v>
      </c>
      <c r="AX203" s="13" t="s">
        <v>86</v>
      </c>
      <c r="AY203" s="159" t="s">
        <v>123</v>
      </c>
    </row>
    <row r="204" spans="2:65" s="2" customFormat="1" ht="16.5" customHeight="1">
      <c r="B204" s="238"/>
      <c r="C204" s="185" t="s">
        <v>7</v>
      </c>
      <c r="D204" s="185" t="s">
        <v>261</v>
      </c>
      <c r="E204" s="186" t="s">
        <v>294</v>
      </c>
      <c r="F204" s="187" t="s">
        <v>295</v>
      </c>
      <c r="G204" s="188" t="s">
        <v>296</v>
      </c>
      <c r="H204" s="189">
        <v>1.728</v>
      </c>
      <c r="I204" s="248"/>
      <c r="J204" s="190">
        <f>ROUND(I204*H204,2)</f>
        <v>0</v>
      </c>
      <c r="K204" s="187" t="s">
        <v>129</v>
      </c>
      <c r="L204" s="191"/>
      <c r="M204" s="192" t="s">
        <v>1</v>
      </c>
      <c r="N204" s="243" t="s">
        <v>43</v>
      </c>
      <c r="O204" s="240">
        <v>0</v>
      </c>
      <c r="P204" s="240">
        <f>O204*H204</f>
        <v>0</v>
      </c>
      <c r="Q204" s="240">
        <v>1E-3</v>
      </c>
      <c r="R204" s="240">
        <f>Q204*H204</f>
        <v>1.7279999999999999E-3</v>
      </c>
      <c r="S204" s="240">
        <v>0</v>
      </c>
      <c r="T204" s="151">
        <f>S204*H204</f>
        <v>0</v>
      </c>
      <c r="AR204" s="152" t="s">
        <v>159</v>
      </c>
      <c r="AT204" s="152" t="s">
        <v>261</v>
      </c>
      <c r="AU204" s="152" t="s">
        <v>88</v>
      </c>
      <c r="AY204" s="211" t="s">
        <v>123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211" t="s">
        <v>86</v>
      </c>
      <c r="BK204" s="241">
        <f>ROUND(I204*H204,2)</f>
        <v>0</v>
      </c>
      <c r="BL204" s="211" t="s">
        <v>130</v>
      </c>
      <c r="BM204" s="152" t="s">
        <v>297</v>
      </c>
    </row>
    <row r="205" spans="2:65" s="13" customFormat="1">
      <c r="B205" s="158"/>
      <c r="D205" s="154" t="s">
        <v>157</v>
      </c>
      <c r="E205" s="159" t="s">
        <v>1</v>
      </c>
      <c r="F205" s="160" t="s">
        <v>532</v>
      </c>
      <c r="H205" s="161">
        <v>1.728</v>
      </c>
      <c r="L205" s="158"/>
      <c r="M205" s="162"/>
      <c r="T205" s="164"/>
      <c r="AT205" s="159" t="s">
        <v>157</v>
      </c>
      <c r="AU205" s="159" t="s">
        <v>88</v>
      </c>
      <c r="AV205" s="13" t="s">
        <v>88</v>
      </c>
      <c r="AW205" s="13" t="s">
        <v>33</v>
      </c>
      <c r="AX205" s="13" t="s">
        <v>86</v>
      </c>
      <c r="AY205" s="159" t="s">
        <v>123</v>
      </c>
    </row>
    <row r="206" spans="2:65" s="231" customFormat="1" ht="22.9" customHeight="1">
      <c r="B206" s="232"/>
      <c r="D206" s="130" t="s">
        <v>77</v>
      </c>
      <c r="E206" s="139" t="s">
        <v>88</v>
      </c>
      <c r="F206" s="139" t="s">
        <v>299</v>
      </c>
      <c r="J206" s="237">
        <f>BK206</f>
        <v>0</v>
      </c>
      <c r="L206" s="232"/>
      <c r="M206" s="234"/>
      <c r="P206" s="235">
        <f>SUM(P207:P213)</f>
        <v>29.498399999999997</v>
      </c>
      <c r="R206" s="235">
        <f>SUM(R207:R213)</f>
        <v>29.486699999999999</v>
      </c>
      <c r="T206" s="236">
        <f>SUM(T207:T213)</f>
        <v>0</v>
      </c>
      <c r="AR206" s="130" t="s">
        <v>86</v>
      </c>
      <c r="AT206" s="137" t="s">
        <v>77</v>
      </c>
      <c r="AU206" s="137" t="s">
        <v>86</v>
      </c>
      <c r="AY206" s="130" t="s">
        <v>123</v>
      </c>
      <c r="BK206" s="138">
        <f>SUM(BK207:BK213)</f>
        <v>0</v>
      </c>
    </row>
    <row r="207" spans="2:65" s="2" customFormat="1" ht="44.25" customHeight="1">
      <c r="B207" s="238"/>
      <c r="C207" s="142" t="s">
        <v>240</v>
      </c>
      <c r="D207" s="142" t="s">
        <v>125</v>
      </c>
      <c r="E207" s="143" t="s">
        <v>301</v>
      </c>
      <c r="F207" s="144" t="s">
        <v>302</v>
      </c>
      <c r="G207" s="145" t="s">
        <v>184</v>
      </c>
      <c r="H207" s="146">
        <v>11.52</v>
      </c>
      <c r="I207" s="248"/>
      <c r="J207" s="147">
        <f>ROUND(I207*H207,2)</f>
        <v>0</v>
      </c>
      <c r="K207" s="144" t="s">
        <v>129</v>
      </c>
      <c r="L207" s="40"/>
      <c r="M207" s="148" t="s">
        <v>1</v>
      </c>
      <c r="N207" s="239" t="s">
        <v>43</v>
      </c>
      <c r="O207" s="240">
        <v>0.92</v>
      </c>
      <c r="P207" s="240">
        <f>O207*H207</f>
        <v>10.5984</v>
      </c>
      <c r="Q207" s="240">
        <v>1.63</v>
      </c>
      <c r="R207" s="240">
        <f>Q207*H207</f>
        <v>18.7776</v>
      </c>
      <c r="S207" s="240">
        <v>0</v>
      </c>
      <c r="T207" s="151">
        <f>S207*H207</f>
        <v>0</v>
      </c>
      <c r="AR207" s="152" t="s">
        <v>130</v>
      </c>
      <c r="AT207" s="152" t="s">
        <v>125</v>
      </c>
      <c r="AU207" s="152" t="s">
        <v>88</v>
      </c>
      <c r="AY207" s="211" t="s">
        <v>123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211" t="s">
        <v>86</v>
      </c>
      <c r="BK207" s="241">
        <f>ROUND(I207*H207,2)</f>
        <v>0</v>
      </c>
      <c r="BL207" s="211" t="s">
        <v>130</v>
      </c>
      <c r="BM207" s="152" t="s">
        <v>303</v>
      </c>
    </row>
    <row r="208" spans="2:65" s="14" customFormat="1">
      <c r="B208" s="165"/>
      <c r="D208" s="154" t="s">
        <v>157</v>
      </c>
      <c r="E208" s="166" t="s">
        <v>1</v>
      </c>
      <c r="F208" s="167" t="s">
        <v>176</v>
      </c>
      <c r="H208" s="166" t="s">
        <v>1</v>
      </c>
      <c r="L208" s="165"/>
      <c r="M208" s="168"/>
      <c r="T208" s="170"/>
      <c r="AT208" s="166" t="s">
        <v>157</v>
      </c>
      <c r="AU208" s="166" t="s">
        <v>88</v>
      </c>
      <c r="AV208" s="14" t="s">
        <v>86</v>
      </c>
      <c r="AW208" s="14" t="s">
        <v>33</v>
      </c>
      <c r="AX208" s="14" t="s">
        <v>78</v>
      </c>
      <c r="AY208" s="166" t="s">
        <v>123</v>
      </c>
    </row>
    <row r="209" spans="2:65" s="13" customFormat="1">
      <c r="B209" s="158"/>
      <c r="D209" s="154" t="s">
        <v>157</v>
      </c>
      <c r="E209" s="159" t="s">
        <v>1</v>
      </c>
      <c r="F209" s="160" t="s">
        <v>533</v>
      </c>
      <c r="H209" s="161">
        <v>7.92</v>
      </c>
      <c r="L209" s="158"/>
      <c r="M209" s="162"/>
      <c r="T209" s="164"/>
      <c r="AT209" s="159" t="s">
        <v>157</v>
      </c>
      <c r="AU209" s="159" t="s">
        <v>88</v>
      </c>
      <c r="AV209" s="13" t="s">
        <v>88</v>
      </c>
      <c r="AW209" s="13" t="s">
        <v>33</v>
      </c>
      <c r="AX209" s="13" t="s">
        <v>78</v>
      </c>
      <c r="AY209" s="159" t="s">
        <v>123</v>
      </c>
    </row>
    <row r="210" spans="2:65" s="13" customFormat="1">
      <c r="B210" s="158"/>
      <c r="D210" s="154" t="s">
        <v>157</v>
      </c>
      <c r="E210" s="159" t="s">
        <v>1</v>
      </c>
      <c r="F210" s="160" t="s">
        <v>534</v>
      </c>
      <c r="H210" s="161">
        <v>3.6</v>
      </c>
      <c r="L210" s="158"/>
      <c r="M210" s="162"/>
      <c r="T210" s="164"/>
      <c r="AT210" s="159" t="s">
        <v>157</v>
      </c>
      <c r="AU210" s="159" t="s">
        <v>88</v>
      </c>
      <c r="AV210" s="13" t="s">
        <v>88</v>
      </c>
      <c r="AW210" s="13" t="s">
        <v>33</v>
      </c>
      <c r="AX210" s="13" t="s">
        <v>78</v>
      </c>
      <c r="AY210" s="159" t="s">
        <v>123</v>
      </c>
    </row>
    <row r="211" spans="2:65" s="15" customFormat="1">
      <c r="B211" s="171"/>
      <c r="D211" s="154" t="s">
        <v>157</v>
      </c>
      <c r="E211" s="172" t="s">
        <v>1</v>
      </c>
      <c r="F211" s="173" t="s">
        <v>180</v>
      </c>
      <c r="H211" s="174">
        <v>11.52</v>
      </c>
      <c r="L211" s="171"/>
      <c r="M211" s="175"/>
      <c r="T211" s="177"/>
      <c r="AT211" s="172" t="s">
        <v>157</v>
      </c>
      <c r="AU211" s="172" t="s">
        <v>88</v>
      </c>
      <c r="AV211" s="15" t="s">
        <v>130</v>
      </c>
      <c r="AW211" s="15" t="s">
        <v>33</v>
      </c>
      <c r="AX211" s="15" t="s">
        <v>86</v>
      </c>
      <c r="AY211" s="172" t="s">
        <v>123</v>
      </c>
    </row>
    <row r="212" spans="2:65" s="2" customFormat="1" ht="66.75" customHeight="1">
      <c r="B212" s="238"/>
      <c r="C212" s="142" t="s">
        <v>246</v>
      </c>
      <c r="D212" s="142" t="s">
        <v>125</v>
      </c>
      <c r="E212" s="143" t="s">
        <v>307</v>
      </c>
      <c r="F212" s="144" t="s">
        <v>308</v>
      </c>
      <c r="G212" s="145" t="s">
        <v>168</v>
      </c>
      <c r="H212" s="146">
        <v>45</v>
      </c>
      <c r="I212" s="248"/>
      <c r="J212" s="147">
        <f>ROUND(I212*H212,2)</f>
        <v>0</v>
      </c>
      <c r="K212" s="144" t="s">
        <v>129</v>
      </c>
      <c r="L212" s="40"/>
      <c r="M212" s="148" t="s">
        <v>1</v>
      </c>
      <c r="N212" s="239" t="s">
        <v>43</v>
      </c>
      <c r="O212" s="240">
        <v>0.42</v>
      </c>
      <c r="P212" s="240">
        <f>O212*H212</f>
        <v>18.899999999999999</v>
      </c>
      <c r="Q212" s="240">
        <v>0.23798</v>
      </c>
      <c r="R212" s="240">
        <f>Q212*H212</f>
        <v>10.709099999999999</v>
      </c>
      <c r="S212" s="240">
        <v>0</v>
      </c>
      <c r="T212" s="151">
        <f>S212*H212</f>
        <v>0</v>
      </c>
      <c r="AR212" s="152" t="s">
        <v>130</v>
      </c>
      <c r="AT212" s="152" t="s">
        <v>125</v>
      </c>
      <c r="AU212" s="152" t="s">
        <v>88</v>
      </c>
      <c r="AY212" s="211" t="s">
        <v>123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211" t="s">
        <v>86</v>
      </c>
      <c r="BK212" s="241">
        <f>ROUND(I212*H212,2)</f>
        <v>0</v>
      </c>
      <c r="BL212" s="211" t="s">
        <v>130</v>
      </c>
      <c r="BM212" s="152" t="s">
        <v>309</v>
      </c>
    </row>
    <row r="213" spans="2:65" s="13" customFormat="1">
      <c r="B213" s="158"/>
      <c r="D213" s="154" t="s">
        <v>157</v>
      </c>
      <c r="E213" s="159" t="s">
        <v>1</v>
      </c>
      <c r="F213" s="160" t="s">
        <v>535</v>
      </c>
      <c r="H213" s="161">
        <v>45</v>
      </c>
      <c r="L213" s="158"/>
      <c r="M213" s="162"/>
      <c r="T213" s="164"/>
      <c r="AT213" s="159" t="s">
        <v>157</v>
      </c>
      <c r="AU213" s="159" t="s">
        <v>88</v>
      </c>
      <c r="AV213" s="13" t="s">
        <v>88</v>
      </c>
      <c r="AW213" s="13" t="s">
        <v>33</v>
      </c>
      <c r="AX213" s="13" t="s">
        <v>86</v>
      </c>
      <c r="AY213" s="159" t="s">
        <v>123</v>
      </c>
    </row>
    <row r="214" spans="2:65" s="231" customFormat="1" ht="22.9" customHeight="1">
      <c r="B214" s="232"/>
      <c r="D214" s="130" t="s">
        <v>77</v>
      </c>
      <c r="E214" s="139" t="s">
        <v>130</v>
      </c>
      <c r="F214" s="139" t="s">
        <v>311</v>
      </c>
      <c r="J214" s="237">
        <f>BK214</f>
        <v>0</v>
      </c>
      <c r="L214" s="232"/>
      <c r="M214" s="234"/>
      <c r="P214" s="235">
        <f>SUM(P215:P223)</f>
        <v>12.788207999999999</v>
      </c>
      <c r="R214" s="235">
        <f>SUM(R215:R223)</f>
        <v>0</v>
      </c>
      <c r="T214" s="236">
        <f>SUM(T215:T223)</f>
        <v>0</v>
      </c>
      <c r="AR214" s="130" t="s">
        <v>86</v>
      </c>
      <c r="AT214" s="137" t="s">
        <v>77</v>
      </c>
      <c r="AU214" s="137" t="s">
        <v>86</v>
      </c>
      <c r="AY214" s="130" t="s">
        <v>123</v>
      </c>
      <c r="BK214" s="138">
        <f>SUM(BK215:BK223)</f>
        <v>0</v>
      </c>
    </row>
    <row r="215" spans="2:65" s="2" customFormat="1" ht="24.2" customHeight="1">
      <c r="B215" s="238"/>
      <c r="C215" s="142" t="s">
        <v>253</v>
      </c>
      <c r="D215" s="142" t="s">
        <v>125</v>
      </c>
      <c r="E215" s="143" t="s">
        <v>536</v>
      </c>
      <c r="F215" s="144" t="s">
        <v>537</v>
      </c>
      <c r="G215" s="145" t="s">
        <v>184</v>
      </c>
      <c r="H215" s="146">
        <v>2</v>
      </c>
      <c r="I215" s="248"/>
      <c r="J215" s="147">
        <f>ROUND(I215*H215,2)</f>
        <v>0</v>
      </c>
      <c r="K215" s="144" t="s">
        <v>129</v>
      </c>
      <c r="L215" s="40"/>
      <c r="M215" s="148" t="s">
        <v>1</v>
      </c>
      <c r="N215" s="239" t="s">
        <v>43</v>
      </c>
      <c r="O215" s="240">
        <v>1.3029999999999999</v>
      </c>
      <c r="P215" s="240">
        <f>O215*H215</f>
        <v>2.6059999999999999</v>
      </c>
      <c r="Q215" s="240">
        <v>0</v>
      </c>
      <c r="R215" s="240">
        <f>Q215*H215</f>
        <v>0</v>
      </c>
      <c r="S215" s="240">
        <v>0</v>
      </c>
      <c r="T215" s="151">
        <f>S215*H215</f>
        <v>0</v>
      </c>
      <c r="AR215" s="152" t="s">
        <v>130</v>
      </c>
      <c r="AT215" s="152" t="s">
        <v>125</v>
      </c>
      <c r="AU215" s="152" t="s">
        <v>88</v>
      </c>
      <c r="AY215" s="211" t="s">
        <v>123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211" t="s">
        <v>86</v>
      </c>
      <c r="BK215" s="241">
        <f>ROUND(I215*H215,2)</f>
        <v>0</v>
      </c>
      <c r="BL215" s="211" t="s">
        <v>130</v>
      </c>
      <c r="BM215" s="152" t="s">
        <v>538</v>
      </c>
    </row>
    <row r="216" spans="2:65" s="14" customFormat="1">
      <c r="B216" s="165"/>
      <c r="D216" s="154" t="s">
        <v>157</v>
      </c>
      <c r="E216" s="166" t="s">
        <v>1</v>
      </c>
      <c r="F216" s="167" t="s">
        <v>539</v>
      </c>
      <c r="H216" s="166" t="s">
        <v>1</v>
      </c>
      <c r="L216" s="165"/>
      <c r="M216" s="168"/>
      <c r="T216" s="170"/>
      <c r="AT216" s="166" t="s">
        <v>157</v>
      </c>
      <c r="AU216" s="166" t="s">
        <v>88</v>
      </c>
      <c r="AV216" s="14" t="s">
        <v>86</v>
      </c>
      <c r="AW216" s="14" t="s">
        <v>33</v>
      </c>
      <c r="AX216" s="14" t="s">
        <v>78</v>
      </c>
      <c r="AY216" s="166" t="s">
        <v>123</v>
      </c>
    </row>
    <row r="217" spans="2:65" s="13" customFormat="1">
      <c r="B217" s="158"/>
      <c r="D217" s="154" t="s">
        <v>157</v>
      </c>
      <c r="E217" s="159" t="s">
        <v>1</v>
      </c>
      <c r="F217" s="160" t="s">
        <v>540</v>
      </c>
      <c r="H217" s="161">
        <v>2</v>
      </c>
      <c r="L217" s="158"/>
      <c r="M217" s="162"/>
      <c r="T217" s="164"/>
      <c r="AT217" s="159" t="s">
        <v>157</v>
      </c>
      <c r="AU217" s="159" t="s">
        <v>88</v>
      </c>
      <c r="AV217" s="13" t="s">
        <v>88</v>
      </c>
      <c r="AW217" s="13" t="s">
        <v>33</v>
      </c>
      <c r="AX217" s="13" t="s">
        <v>86</v>
      </c>
      <c r="AY217" s="159" t="s">
        <v>123</v>
      </c>
    </row>
    <row r="218" spans="2:65" s="2" customFormat="1" ht="33" customHeight="1">
      <c r="B218" s="238"/>
      <c r="C218" s="142" t="s">
        <v>260</v>
      </c>
      <c r="D218" s="142" t="s">
        <v>125</v>
      </c>
      <c r="E218" s="143" t="s">
        <v>313</v>
      </c>
      <c r="F218" s="144" t="s">
        <v>314</v>
      </c>
      <c r="G218" s="145" t="s">
        <v>184</v>
      </c>
      <c r="H218" s="146">
        <v>7.68</v>
      </c>
      <c r="I218" s="248"/>
      <c r="J218" s="147">
        <f>ROUND(I218*H218,2)</f>
        <v>0</v>
      </c>
      <c r="K218" s="144" t="s">
        <v>129</v>
      </c>
      <c r="L218" s="40"/>
      <c r="M218" s="148" t="s">
        <v>1</v>
      </c>
      <c r="N218" s="239" t="s">
        <v>43</v>
      </c>
      <c r="O218" s="240">
        <v>1.3169999999999999</v>
      </c>
      <c r="P218" s="240">
        <f>O218*H218</f>
        <v>10.114559999999999</v>
      </c>
      <c r="Q218" s="240">
        <v>0</v>
      </c>
      <c r="R218" s="240">
        <f>Q218*H218</f>
        <v>0</v>
      </c>
      <c r="S218" s="240">
        <v>0</v>
      </c>
      <c r="T218" s="151">
        <f>S218*H218</f>
        <v>0</v>
      </c>
      <c r="AR218" s="152" t="s">
        <v>130</v>
      </c>
      <c r="AT218" s="152" t="s">
        <v>125</v>
      </c>
      <c r="AU218" s="152" t="s">
        <v>88</v>
      </c>
      <c r="AY218" s="211" t="s">
        <v>123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211" t="s">
        <v>86</v>
      </c>
      <c r="BK218" s="241">
        <f>ROUND(I218*H218,2)</f>
        <v>0</v>
      </c>
      <c r="BL218" s="211" t="s">
        <v>130</v>
      </c>
      <c r="BM218" s="152" t="s">
        <v>315</v>
      </c>
    </row>
    <row r="219" spans="2:65" s="14" customFormat="1">
      <c r="B219" s="165"/>
      <c r="D219" s="154" t="s">
        <v>157</v>
      </c>
      <c r="E219" s="166" t="s">
        <v>1</v>
      </c>
      <c r="F219" s="167" t="s">
        <v>257</v>
      </c>
      <c r="H219" s="166" t="s">
        <v>1</v>
      </c>
      <c r="L219" s="165"/>
      <c r="M219" s="168"/>
      <c r="T219" s="170"/>
      <c r="AT219" s="166" t="s">
        <v>157</v>
      </c>
      <c r="AU219" s="166" t="s">
        <v>88</v>
      </c>
      <c r="AV219" s="14" t="s">
        <v>86</v>
      </c>
      <c r="AW219" s="14" t="s">
        <v>33</v>
      </c>
      <c r="AX219" s="14" t="s">
        <v>78</v>
      </c>
      <c r="AY219" s="166" t="s">
        <v>123</v>
      </c>
    </row>
    <row r="220" spans="2:65" s="14" customFormat="1">
      <c r="B220" s="165"/>
      <c r="D220" s="154" t="s">
        <v>157</v>
      </c>
      <c r="E220" s="166" t="s">
        <v>1</v>
      </c>
      <c r="F220" s="167" t="s">
        <v>191</v>
      </c>
      <c r="H220" s="166" t="s">
        <v>1</v>
      </c>
      <c r="L220" s="165"/>
      <c r="M220" s="168"/>
      <c r="T220" s="170"/>
      <c r="AT220" s="166" t="s">
        <v>157</v>
      </c>
      <c r="AU220" s="166" t="s">
        <v>88</v>
      </c>
      <c r="AV220" s="14" t="s">
        <v>86</v>
      </c>
      <c r="AW220" s="14" t="s">
        <v>33</v>
      </c>
      <c r="AX220" s="14" t="s">
        <v>78</v>
      </c>
      <c r="AY220" s="166" t="s">
        <v>123</v>
      </c>
    </row>
    <row r="221" spans="2:65" s="13" customFormat="1">
      <c r="B221" s="158"/>
      <c r="D221" s="154" t="s">
        <v>157</v>
      </c>
      <c r="E221" s="159" t="s">
        <v>1</v>
      </c>
      <c r="F221" s="160" t="s">
        <v>541</v>
      </c>
      <c r="H221" s="161">
        <v>7.68</v>
      </c>
      <c r="L221" s="158"/>
      <c r="M221" s="162"/>
      <c r="T221" s="164"/>
      <c r="AT221" s="159" t="s">
        <v>157</v>
      </c>
      <c r="AU221" s="159" t="s">
        <v>88</v>
      </c>
      <c r="AV221" s="13" t="s">
        <v>88</v>
      </c>
      <c r="AW221" s="13" t="s">
        <v>33</v>
      </c>
      <c r="AX221" s="13" t="s">
        <v>86</v>
      </c>
      <c r="AY221" s="159" t="s">
        <v>123</v>
      </c>
    </row>
    <row r="222" spans="2:65" s="2" customFormat="1" ht="33" customHeight="1">
      <c r="B222" s="238"/>
      <c r="C222" s="142" t="s">
        <v>267</v>
      </c>
      <c r="D222" s="142" t="s">
        <v>125</v>
      </c>
      <c r="E222" s="143" t="s">
        <v>318</v>
      </c>
      <c r="F222" s="144" t="s">
        <v>319</v>
      </c>
      <c r="G222" s="145" t="s">
        <v>184</v>
      </c>
      <c r="H222" s="146">
        <v>5.6000000000000001E-2</v>
      </c>
      <c r="I222" s="248"/>
      <c r="J222" s="147">
        <f>ROUND(I222*H222,2)</f>
        <v>0</v>
      </c>
      <c r="K222" s="144" t="s">
        <v>129</v>
      </c>
      <c r="L222" s="40"/>
      <c r="M222" s="148" t="s">
        <v>1</v>
      </c>
      <c r="N222" s="239" t="s">
        <v>43</v>
      </c>
      <c r="O222" s="240">
        <v>1.208</v>
      </c>
      <c r="P222" s="240">
        <f>O222*H222</f>
        <v>6.7648E-2</v>
      </c>
      <c r="Q222" s="240">
        <v>0</v>
      </c>
      <c r="R222" s="240">
        <f>Q222*H222</f>
        <v>0</v>
      </c>
      <c r="S222" s="240">
        <v>0</v>
      </c>
      <c r="T222" s="151">
        <f>S222*H222</f>
        <v>0</v>
      </c>
      <c r="AR222" s="152" t="s">
        <v>130</v>
      </c>
      <c r="AT222" s="152" t="s">
        <v>125</v>
      </c>
      <c r="AU222" s="152" t="s">
        <v>88</v>
      </c>
      <c r="AY222" s="211" t="s">
        <v>123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211" t="s">
        <v>86</v>
      </c>
      <c r="BK222" s="241">
        <f>ROUND(I222*H222,2)</f>
        <v>0</v>
      </c>
      <c r="BL222" s="211" t="s">
        <v>130</v>
      </c>
      <c r="BM222" s="152" t="s">
        <v>320</v>
      </c>
    </row>
    <row r="223" spans="2:65" s="13" customFormat="1">
      <c r="B223" s="158"/>
      <c r="D223" s="154" t="s">
        <v>157</v>
      </c>
      <c r="E223" s="159" t="s">
        <v>1</v>
      </c>
      <c r="F223" s="160" t="s">
        <v>542</v>
      </c>
      <c r="H223" s="161">
        <v>5.6000000000000001E-2</v>
      </c>
      <c r="L223" s="158"/>
      <c r="M223" s="162"/>
      <c r="T223" s="164"/>
      <c r="AT223" s="159" t="s">
        <v>157</v>
      </c>
      <c r="AU223" s="159" t="s">
        <v>88</v>
      </c>
      <c r="AV223" s="13" t="s">
        <v>88</v>
      </c>
      <c r="AW223" s="13" t="s">
        <v>33</v>
      </c>
      <c r="AX223" s="13" t="s">
        <v>86</v>
      </c>
      <c r="AY223" s="159" t="s">
        <v>123</v>
      </c>
    </row>
    <row r="224" spans="2:65" s="231" customFormat="1" ht="22.9" customHeight="1">
      <c r="B224" s="232"/>
      <c r="D224" s="130" t="s">
        <v>77</v>
      </c>
      <c r="E224" s="139" t="s">
        <v>159</v>
      </c>
      <c r="F224" s="139" t="s">
        <v>322</v>
      </c>
      <c r="J224" s="237">
        <f>BK224</f>
        <v>0</v>
      </c>
      <c r="L224" s="232"/>
      <c r="M224" s="234"/>
      <c r="P224" s="235">
        <f>SUM(P225:P272)</f>
        <v>168.25549199999995</v>
      </c>
      <c r="R224" s="235">
        <f>SUM(R225:R272)</f>
        <v>24.2772249</v>
      </c>
      <c r="T224" s="236">
        <f>SUM(T225:T272)</f>
        <v>0.59776999999999991</v>
      </c>
      <c r="AR224" s="130" t="s">
        <v>86</v>
      </c>
      <c r="AT224" s="137" t="s">
        <v>77</v>
      </c>
      <c r="AU224" s="137" t="s">
        <v>86</v>
      </c>
      <c r="AY224" s="130" t="s">
        <v>123</v>
      </c>
      <c r="BK224" s="138">
        <f>SUM(BK225:BK272)</f>
        <v>0</v>
      </c>
    </row>
    <row r="225" spans="2:65" s="2" customFormat="1" ht="24.2" customHeight="1">
      <c r="B225" s="238"/>
      <c r="C225" s="142" t="s">
        <v>272</v>
      </c>
      <c r="D225" s="142" t="s">
        <v>125</v>
      </c>
      <c r="E225" s="143" t="s">
        <v>328</v>
      </c>
      <c r="F225" s="144" t="s">
        <v>329</v>
      </c>
      <c r="G225" s="145" t="s">
        <v>128</v>
      </c>
      <c r="H225" s="146">
        <v>2</v>
      </c>
      <c r="I225" s="248"/>
      <c r="J225" s="147">
        <f t="shared" ref="J225:J232" si="0">ROUND(I225*H225,2)</f>
        <v>0</v>
      </c>
      <c r="K225" s="144" t="s">
        <v>129</v>
      </c>
      <c r="L225" s="40"/>
      <c r="M225" s="148" t="s">
        <v>1</v>
      </c>
      <c r="N225" s="239" t="s">
        <v>43</v>
      </c>
      <c r="O225" s="240">
        <v>23.911999999999999</v>
      </c>
      <c r="P225" s="240">
        <f t="shared" ref="P225:P232" si="1">O225*H225</f>
        <v>47.823999999999998</v>
      </c>
      <c r="Q225" s="240">
        <v>0</v>
      </c>
      <c r="R225" s="240">
        <f t="shared" ref="R225:R232" si="2">Q225*H225</f>
        <v>0</v>
      </c>
      <c r="S225" s="240">
        <v>0</v>
      </c>
      <c r="T225" s="151">
        <f t="shared" ref="T225:T232" si="3">S225*H225</f>
        <v>0</v>
      </c>
      <c r="AR225" s="152" t="s">
        <v>130</v>
      </c>
      <c r="AT225" s="152" t="s">
        <v>125</v>
      </c>
      <c r="AU225" s="152" t="s">
        <v>88</v>
      </c>
      <c r="AY225" s="211" t="s">
        <v>123</v>
      </c>
      <c r="BE225" s="241">
        <f t="shared" ref="BE225:BE232" si="4">IF(N225="základní",J225,0)</f>
        <v>0</v>
      </c>
      <c r="BF225" s="241">
        <f t="shared" ref="BF225:BF232" si="5">IF(N225="snížená",J225,0)</f>
        <v>0</v>
      </c>
      <c r="BG225" s="241">
        <f t="shared" ref="BG225:BG232" si="6">IF(N225="zákl. přenesená",J225,0)</f>
        <v>0</v>
      </c>
      <c r="BH225" s="241">
        <f t="shared" ref="BH225:BH232" si="7">IF(N225="sníž. přenesená",J225,0)</f>
        <v>0</v>
      </c>
      <c r="BI225" s="241">
        <f t="shared" ref="BI225:BI232" si="8">IF(N225="nulová",J225,0)</f>
        <v>0</v>
      </c>
      <c r="BJ225" s="211" t="s">
        <v>86</v>
      </c>
      <c r="BK225" s="241">
        <f t="shared" ref="BK225:BK232" si="9">ROUND(I225*H225,2)</f>
        <v>0</v>
      </c>
      <c r="BL225" s="211" t="s">
        <v>130</v>
      </c>
      <c r="BM225" s="152" t="s">
        <v>330</v>
      </c>
    </row>
    <row r="226" spans="2:65" s="2" customFormat="1" ht="37.9" customHeight="1">
      <c r="B226" s="238"/>
      <c r="C226" s="142" t="s">
        <v>278</v>
      </c>
      <c r="D226" s="142" t="s">
        <v>125</v>
      </c>
      <c r="E226" s="143" t="s">
        <v>332</v>
      </c>
      <c r="F226" s="144" t="s">
        <v>333</v>
      </c>
      <c r="G226" s="145" t="s">
        <v>168</v>
      </c>
      <c r="H226" s="146">
        <v>45</v>
      </c>
      <c r="I226" s="248"/>
      <c r="J226" s="147">
        <f t="shared" si="0"/>
        <v>0</v>
      </c>
      <c r="K226" s="144" t="s">
        <v>1</v>
      </c>
      <c r="L226" s="40"/>
      <c r="M226" s="148" t="s">
        <v>1</v>
      </c>
      <c r="N226" s="239" t="s">
        <v>43</v>
      </c>
      <c r="O226" s="240">
        <v>3.9E-2</v>
      </c>
      <c r="P226" s="240">
        <f t="shared" si="1"/>
        <v>1.7549999999999999</v>
      </c>
      <c r="Q226" s="240">
        <v>0</v>
      </c>
      <c r="R226" s="240">
        <f t="shared" si="2"/>
        <v>0</v>
      </c>
      <c r="S226" s="240">
        <v>0</v>
      </c>
      <c r="T226" s="151">
        <f t="shared" si="3"/>
        <v>0</v>
      </c>
      <c r="AR226" s="152" t="s">
        <v>130</v>
      </c>
      <c r="AT226" s="152" t="s">
        <v>125</v>
      </c>
      <c r="AU226" s="152" t="s">
        <v>88</v>
      </c>
      <c r="AY226" s="211" t="s">
        <v>123</v>
      </c>
      <c r="BE226" s="241">
        <f t="shared" si="4"/>
        <v>0</v>
      </c>
      <c r="BF226" s="241">
        <f t="shared" si="5"/>
        <v>0</v>
      </c>
      <c r="BG226" s="241">
        <f t="shared" si="6"/>
        <v>0</v>
      </c>
      <c r="BH226" s="241">
        <f t="shared" si="7"/>
        <v>0</v>
      </c>
      <c r="BI226" s="241">
        <f t="shared" si="8"/>
        <v>0</v>
      </c>
      <c r="BJ226" s="211" t="s">
        <v>86</v>
      </c>
      <c r="BK226" s="241">
        <f t="shared" si="9"/>
        <v>0</v>
      </c>
      <c r="BL226" s="211" t="s">
        <v>130</v>
      </c>
      <c r="BM226" s="152" t="s">
        <v>334</v>
      </c>
    </row>
    <row r="227" spans="2:65" s="2" customFormat="1" ht="37.9" customHeight="1">
      <c r="B227" s="238"/>
      <c r="C227" s="185" t="s">
        <v>283</v>
      </c>
      <c r="D227" s="185" t="s">
        <v>261</v>
      </c>
      <c r="E227" s="186" t="s">
        <v>336</v>
      </c>
      <c r="F227" s="187" t="s">
        <v>337</v>
      </c>
      <c r="G227" s="188" t="s">
        <v>168</v>
      </c>
      <c r="H227" s="189">
        <v>45</v>
      </c>
      <c r="I227" s="248"/>
      <c r="J227" s="190">
        <f t="shared" si="0"/>
        <v>0</v>
      </c>
      <c r="K227" s="187" t="s">
        <v>1</v>
      </c>
      <c r="L227" s="191"/>
      <c r="M227" s="192" t="s">
        <v>1</v>
      </c>
      <c r="N227" s="243" t="s">
        <v>43</v>
      </c>
      <c r="O227" s="240">
        <v>0</v>
      </c>
      <c r="P227" s="240">
        <f t="shared" si="1"/>
        <v>0</v>
      </c>
      <c r="Q227" s="240">
        <v>0.19239999999999999</v>
      </c>
      <c r="R227" s="240">
        <f t="shared" si="2"/>
        <v>8.6579999999999995</v>
      </c>
      <c r="S227" s="240">
        <v>0</v>
      </c>
      <c r="T227" s="151">
        <f t="shared" si="3"/>
        <v>0</v>
      </c>
      <c r="AR227" s="152" t="s">
        <v>159</v>
      </c>
      <c r="AT227" s="152" t="s">
        <v>261</v>
      </c>
      <c r="AU227" s="152" t="s">
        <v>88</v>
      </c>
      <c r="AY227" s="211" t="s">
        <v>123</v>
      </c>
      <c r="BE227" s="241">
        <f t="shared" si="4"/>
        <v>0</v>
      </c>
      <c r="BF227" s="241">
        <f t="shared" si="5"/>
        <v>0</v>
      </c>
      <c r="BG227" s="241">
        <f t="shared" si="6"/>
        <v>0</v>
      </c>
      <c r="BH227" s="241">
        <f t="shared" si="7"/>
        <v>0</v>
      </c>
      <c r="BI227" s="241">
        <f t="shared" si="8"/>
        <v>0</v>
      </c>
      <c r="BJ227" s="211" t="s">
        <v>86</v>
      </c>
      <c r="BK227" s="241">
        <f t="shared" si="9"/>
        <v>0</v>
      </c>
      <c r="BL227" s="211" t="s">
        <v>130</v>
      </c>
      <c r="BM227" s="152" t="s">
        <v>338</v>
      </c>
    </row>
    <row r="228" spans="2:65" s="2" customFormat="1" ht="24.2" customHeight="1">
      <c r="B228" s="238"/>
      <c r="C228" s="185" t="s">
        <v>288</v>
      </c>
      <c r="D228" s="185" t="s">
        <v>261</v>
      </c>
      <c r="E228" s="186" t="s">
        <v>340</v>
      </c>
      <c r="F228" s="187" t="s">
        <v>341</v>
      </c>
      <c r="G228" s="188" t="s">
        <v>128</v>
      </c>
      <c r="H228" s="189">
        <v>6</v>
      </c>
      <c r="I228" s="248"/>
      <c r="J228" s="190">
        <f t="shared" si="0"/>
        <v>0</v>
      </c>
      <c r="K228" s="187" t="s">
        <v>129</v>
      </c>
      <c r="L228" s="191"/>
      <c r="M228" s="192" t="s">
        <v>1</v>
      </c>
      <c r="N228" s="243" t="s">
        <v>43</v>
      </c>
      <c r="O228" s="240">
        <v>0</v>
      </c>
      <c r="P228" s="240">
        <f t="shared" si="1"/>
        <v>0</v>
      </c>
      <c r="Q228" s="240">
        <v>2.31E-3</v>
      </c>
      <c r="R228" s="240">
        <f t="shared" si="2"/>
        <v>1.3860000000000001E-2</v>
      </c>
      <c r="S228" s="240">
        <v>0</v>
      </c>
      <c r="T228" s="151">
        <f t="shared" si="3"/>
        <v>0</v>
      </c>
      <c r="AR228" s="152" t="s">
        <v>159</v>
      </c>
      <c r="AT228" s="152" t="s">
        <v>261</v>
      </c>
      <c r="AU228" s="152" t="s">
        <v>88</v>
      </c>
      <c r="AY228" s="211" t="s">
        <v>123</v>
      </c>
      <c r="BE228" s="241">
        <f t="shared" si="4"/>
        <v>0</v>
      </c>
      <c r="BF228" s="241">
        <f t="shared" si="5"/>
        <v>0</v>
      </c>
      <c r="BG228" s="241">
        <f t="shared" si="6"/>
        <v>0</v>
      </c>
      <c r="BH228" s="241">
        <f t="shared" si="7"/>
        <v>0</v>
      </c>
      <c r="BI228" s="241">
        <f t="shared" si="8"/>
        <v>0</v>
      </c>
      <c r="BJ228" s="211" t="s">
        <v>86</v>
      </c>
      <c r="BK228" s="241">
        <f t="shared" si="9"/>
        <v>0</v>
      </c>
      <c r="BL228" s="211" t="s">
        <v>130</v>
      </c>
      <c r="BM228" s="152" t="s">
        <v>342</v>
      </c>
    </row>
    <row r="229" spans="2:65" s="2" customFormat="1" ht="44.25" customHeight="1">
      <c r="B229" s="238"/>
      <c r="C229" s="142" t="s">
        <v>293</v>
      </c>
      <c r="D229" s="142" t="s">
        <v>125</v>
      </c>
      <c r="E229" s="143" t="s">
        <v>543</v>
      </c>
      <c r="F229" s="144" t="s">
        <v>544</v>
      </c>
      <c r="G229" s="145" t="s">
        <v>128</v>
      </c>
      <c r="H229" s="146">
        <v>1</v>
      </c>
      <c r="I229" s="248"/>
      <c r="J229" s="147">
        <f t="shared" si="0"/>
        <v>0</v>
      </c>
      <c r="K229" s="144" t="s">
        <v>129</v>
      </c>
      <c r="L229" s="40"/>
      <c r="M229" s="148" t="s">
        <v>1</v>
      </c>
      <c r="N229" s="239" t="s">
        <v>43</v>
      </c>
      <c r="O229" s="240">
        <v>0.85599999999999998</v>
      </c>
      <c r="P229" s="240">
        <f t="shared" si="1"/>
        <v>0.85599999999999998</v>
      </c>
      <c r="Q229" s="240">
        <v>1.67E-3</v>
      </c>
      <c r="R229" s="240">
        <f t="shared" si="2"/>
        <v>1.67E-3</v>
      </c>
      <c r="S229" s="240">
        <v>1.3769999999999999E-2</v>
      </c>
      <c r="T229" s="151">
        <f t="shared" si="3"/>
        <v>1.3769999999999999E-2</v>
      </c>
      <c r="AR229" s="152" t="s">
        <v>130</v>
      </c>
      <c r="AT229" s="152" t="s">
        <v>125</v>
      </c>
      <c r="AU229" s="152" t="s">
        <v>88</v>
      </c>
      <c r="AY229" s="211" t="s">
        <v>123</v>
      </c>
      <c r="BE229" s="241">
        <f t="shared" si="4"/>
        <v>0</v>
      </c>
      <c r="BF229" s="241">
        <f t="shared" si="5"/>
        <v>0</v>
      </c>
      <c r="BG229" s="241">
        <f t="shared" si="6"/>
        <v>0</v>
      </c>
      <c r="BH229" s="241">
        <f t="shared" si="7"/>
        <v>0</v>
      </c>
      <c r="BI229" s="241">
        <f t="shared" si="8"/>
        <v>0</v>
      </c>
      <c r="BJ229" s="211" t="s">
        <v>86</v>
      </c>
      <c r="BK229" s="241">
        <f t="shared" si="9"/>
        <v>0</v>
      </c>
      <c r="BL229" s="211" t="s">
        <v>130</v>
      </c>
      <c r="BM229" s="152" t="s">
        <v>545</v>
      </c>
    </row>
    <row r="230" spans="2:65" s="2" customFormat="1" ht="24.2" customHeight="1">
      <c r="B230" s="238"/>
      <c r="C230" s="185" t="s">
        <v>300</v>
      </c>
      <c r="D230" s="185" t="s">
        <v>261</v>
      </c>
      <c r="E230" s="186" t="s">
        <v>546</v>
      </c>
      <c r="F230" s="187" t="s">
        <v>547</v>
      </c>
      <c r="G230" s="188" t="s">
        <v>128</v>
      </c>
      <c r="H230" s="189">
        <v>1</v>
      </c>
      <c r="I230" s="248"/>
      <c r="J230" s="190">
        <f t="shared" si="0"/>
        <v>0</v>
      </c>
      <c r="K230" s="187" t="s">
        <v>129</v>
      </c>
      <c r="L230" s="191"/>
      <c r="M230" s="192" t="s">
        <v>1</v>
      </c>
      <c r="N230" s="243" t="s">
        <v>43</v>
      </c>
      <c r="O230" s="240">
        <v>0</v>
      </c>
      <c r="P230" s="240">
        <f t="shared" si="1"/>
        <v>0</v>
      </c>
      <c r="Q230" s="240">
        <v>1.6799999999999999E-2</v>
      </c>
      <c r="R230" s="240">
        <f t="shared" si="2"/>
        <v>1.6799999999999999E-2</v>
      </c>
      <c r="S230" s="240">
        <v>0</v>
      </c>
      <c r="T230" s="151">
        <f t="shared" si="3"/>
        <v>0</v>
      </c>
      <c r="AR230" s="152" t="s">
        <v>159</v>
      </c>
      <c r="AT230" s="152" t="s">
        <v>261</v>
      </c>
      <c r="AU230" s="152" t="s">
        <v>88</v>
      </c>
      <c r="AY230" s="211" t="s">
        <v>123</v>
      </c>
      <c r="BE230" s="241">
        <f t="shared" si="4"/>
        <v>0</v>
      </c>
      <c r="BF230" s="241">
        <f t="shared" si="5"/>
        <v>0</v>
      </c>
      <c r="BG230" s="241">
        <f t="shared" si="6"/>
        <v>0</v>
      </c>
      <c r="BH230" s="241">
        <f t="shared" si="7"/>
        <v>0</v>
      </c>
      <c r="BI230" s="241">
        <f t="shared" si="8"/>
        <v>0</v>
      </c>
      <c r="BJ230" s="211" t="s">
        <v>86</v>
      </c>
      <c r="BK230" s="241">
        <f t="shared" si="9"/>
        <v>0</v>
      </c>
      <c r="BL230" s="211" t="s">
        <v>130</v>
      </c>
      <c r="BM230" s="152" t="s">
        <v>548</v>
      </c>
    </row>
    <row r="231" spans="2:65" s="2" customFormat="1" ht="49.15" customHeight="1">
      <c r="B231" s="238"/>
      <c r="C231" s="142" t="s">
        <v>306</v>
      </c>
      <c r="D231" s="142" t="s">
        <v>125</v>
      </c>
      <c r="E231" s="143" t="s">
        <v>549</v>
      </c>
      <c r="F231" s="144" t="s">
        <v>550</v>
      </c>
      <c r="G231" s="145" t="s">
        <v>128</v>
      </c>
      <c r="H231" s="146">
        <v>2</v>
      </c>
      <c r="I231" s="248"/>
      <c r="J231" s="147">
        <f t="shared" si="0"/>
        <v>0</v>
      </c>
      <c r="K231" s="144" t="s">
        <v>129</v>
      </c>
      <c r="L231" s="40"/>
      <c r="M231" s="148" t="s">
        <v>1</v>
      </c>
      <c r="N231" s="239" t="s">
        <v>43</v>
      </c>
      <c r="O231" s="240">
        <v>8.7520000000000007</v>
      </c>
      <c r="P231" s="240">
        <f t="shared" si="1"/>
        <v>17.504000000000001</v>
      </c>
      <c r="Q231" s="240">
        <v>0</v>
      </c>
      <c r="R231" s="240">
        <f t="shared" si="2"/>
        <v>0</v>
      </c>
      <c r="S231" s="240">
        <v>0.29199999999999998</v>
      </c>
      <c r="T231" s="151">
        <f t="shared" si="3"/>
        <v>0.58399999999999996</v>
      </c>
      <c r="AR231" s="152" t="s">
        <v>130</v>
      </c>
      <c r="AT231" s="152" t="s">
        <v>125</v>
      </c>
      <c r="AU231" s="152" t="s">
        <v>88</v>
      </c>
      <c r="AY231" s="211" t="s">
        <v>123</v>
      </c>
      <c r="BE231" s="241">
        <f t="shared" si="4"/>
        <v>0</v>
      </c>
      <c r="BF231" s="241">
        <f t="shared" si="5"/>
        <v>0</v>
      </c>
      <c r="BG231" s="241">
        <f t="shared" si="6"/>
        <v>0</v>
      </c>
      <c r="BH231" s="241">
        <f t="shared" si="7"/>
        <v>0</v>
      </c>
      <c r="BI231" s="241">
        <f t="shared" si="8"/>
        <v>0</v>
      </c>
      <c r="BJ231" s="211" t="s">
        <v>86</v>
      </c>
      <c r="BK231" s="241">
        <f t="shared" si="9"/>
        <v>0</v>
      </c>
      <c r="BL231" s="211" t="s">
        <v>130</v>
      </c>
      <c r="BM231" s="152" t="s">
        <v>551</v>
      </c>
    </row>
    <row r="232" spans="2:65" s="2" customFormat="1" ht="33" customHeight="1">
      <c r="B232" s="238"/>
      <c r="C232" s="185" t="s">
        <v>312</v>
      </c>
      <c r="D232" s="185" t="s">
        <v>261</v>
      </c>
      <c r="E232" s="186" t="s">
        <v>552</v>
      </c>
      <c r="F232" s="187" t="s">
        <v>553</v>
      </c>
      <c r="G232" s="188" t="s">
        <v>128</v>
      </c>
      <c r="H232" s="189">
        <v>1</v>
      </c>
      <c r="I232" s="248"/>
      <c r="J232" s="190">
        <f t="shared" si="0"/>
        <v>0</v>
      </c>
      <c r="K232" s="187" t="s">
        <v>1</v>
      </c>
      <c r="L232" s="191"/>
      <c r="M232" s="192" t="s">
        <v>1</v>
      </c>
      <c r="N232" s="243" t="s">
        <v>43</v>
      </c>
      <c r="O232" s="240">
        <v>0</v>
      </c>
      <c r="P232" s="240">
        <f t="shared" si="1"/>
        <v>0</v>
      </c>
      <c r="Q232" s="240">
        <v>0.16300000000000001</v>
      </c>
      <c r="R232" s="240">
        <f t="shared" si="2"/>
        <v>0.16300000000000001</v>
      </c>
      <c r="S232" s="240">
        <v>0</v>
      </c>
      <c r="T232" s="151">
        <f t="shared" si="3"/>
        <v>0</v>
      </c>
      <c r="AR232" s="152" t="s">
        <v>159</v>
      </c>
      <c r="AT232" s="152" t="s">
        <v>261</v>
      </c>
      <c r="AU232" s="152" t="s">
        <v>88</v>
      </c>
      <c r="AY232" s="211" t="s">
        <v>123</v>
      </c>
      <c r="BE232" s="241">
        <f t="shared" si="4"/>
        <v>0</v>
      </c>
      <c r="BF232" s="241">
        <f t="shared" si="5"/>
        <v>0</v>
      </c>
      <c r="BG232" s="241">
        <f t="shared" si="6"/>
        <v>0</v>
      </c>
      <c r="BH232" s="241">
        <f t="shared" si="7"/>
        <v>0</v>
      </c>
      <c r="BI232" s="241">
        <f t="shared" si="8"/>
        <v>0</v>
      </c>
      <c r="BJ232" s="211" t="s">
        <v>86</v>
      </c>
      <c r="BK232" s="241">
        <f t="shared" si="9"/>
        <v>0</v>
      </c>
      <c r="BL232" s="211" t="s">
        <v>130</v>
      </c>
      <c r="BM232" s="152" t="s">
        <v>554</v>
      </c>
    </row>
    <row r="233" spans="2:65" s="2" customFormat="1" ht="39">
      <c r="B233" s="40"/>
      <c r="D233" s="154" t="s">
        <v>155</v>
      </c>
      <c r="F233" s="155" t="s">
        <v>555</v>
      </c>
      <c r="L233" s="40"/>
      <c r="M233" s="242"/>
      <c r="T233" s="219"/>
      <c r="AT233" s="211" t="s">
        <v>155</v>
      </c>
      <c r="AU233" s="211" t="s">
        <v>88</v>
      </c>
    </row>
    <row r="234" spans="2:65" s="2" customFormat="1" ht="37.9" customHeight="1">
      <c r="B234" s="238"/>
      <c r="C234" s="185" t="s">
        <v>317</v>
      </c>
      <c r="D234" s="185" t="s">
        <v>261</v>
      </c>
      <c r="E234" s="186" t="s">
        <v>556</v>
      </c>
      <c r="F234" s="187" t="s">
        <v>557</v>
      </c>
      <c r="G234" s="188" t="s">
        <v>128</v>
      </c>
      <c r="H234" s="189">
        <v>1</v>
      </c>
      <c r="I234" s="248"/>
      <c r="J234" s="190">
        <f>ROUND(I234*H234,2)</f>
        <v>0</v>
      </c>
      <c r="K234" s="187" t="s">
        <v>1</v>
      </c>
      <c r="L234" s="191"/>
      <c r="M234" s="192" t="s">
        <v>1</v>
      </c>
      <c r="N234" s="243" t="s">
        <v>43</v>
      </c>
      <c r="O234" s="240">
        <v>0</v>
      </c>
      <c r="P234" s="240">
        <f>O234*H234</f>
        <v>0</v>
      </c>
      <c r="Q234" s="240">
        <v>0.16900000000000001</v>
      </c>
      <c r="R234" s="240">
        <f>Q234*H234</f>
        <v>0.16900000000000001</v>
      </c>
      <c r="S234" s="240">
        <v>0</v>
      </c>
      <c r="T234" s="151">
        <f>S234*H234</f>
        <v>0</v>
      </c>
      <c r="AR234" s="152" t="s">
        <v>159</v>
      </c>
      <c r="AT234" s="152" t="s">
        <v>261</v>
      </c>
      <c r="AU234" s="152" t="s">
        <v>88</v>
      </c>
      <c r="AY234" s="211" t="s">
        <v>123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211" t="s">
        <v>86</v>
      </c>
      <c r="BK234" s="241">
        <f>ROUND(I234*H234,2)</f>
        <v>0</v>
      </c>
      <c r="BL234" s="211" t="s">
        <v>130</v>
      </c>
      <c r="BM234" s="152" t="s">
        <v>558</v>
      </c>
    </row>
    <row r="235" spans="2:65" s="2" customFormat="1" ht="39">
      <c r="B235" s="40"/>
      <c r="D235" s="154" t="s">
        <v>155</v>
      </c>
      <c r="F235" s="155" t="s">
        <v>555</v>
      </c>
      <c r="L235" s="40"/>
      <c r="M235" s="242"/>
      <c r="T235" s="219"/>
      <c r="AT235" s="211" t="s">
        <v>155</v>
      </c>
      <c r="AU235" s="211" t="s">
        <v>88</v>
      </c>
    </row>
    <row r="236" spans="2:65" s="2" customFormat="1" ht="24.2" customHeight="1">
      <c r="B236" s="238"/>
      <c r="C236" s="142" t="s">
        <v>323</v>
      </c>
      <c r="D236" s="142" t="s">
        <v>125</v>
      </c>
      <c r="E236" s="143" t="s">
        <v>559</v>
      </c>
      <c r="F236" s="144" t="s">
        <v>560</v>
      </c>
      <c r="G236" s="145" t="s">
        <v>168</v>
      </c>
      <c r="H236" s="146">
        <v>12</v>
      </c>
      <c r="I236" s="248"/>
      <c r="J236" s="147">
        <f t="shared" ref="J236:J258" si="10">ROUND(I236*H236,2)</f>
        <v>0</v>
      </c>
      <c r="K236" s="144" t="s">
        <v>129</v>
      </c>
      <c r="L236" s="40"/>
      <c r="M236" s="148" t="s">
        <v>1</v>
      </c>
      <c r="N236" s="239" t="s">
        <v>43</v>
      </c>
      <c r="O236" s="240">
        <v>0.36299999999999999</v>
      </c>
      <c r="P236" s="240">
        <f t="shared" ref="P236:P258" si="11">O236*H236</f>
        <v>4.3559999999999999</v>
      </c>
      <c r="Q236" s="240">
        <v>0</v>
      </c>
      <c r="R236" s="240">
        <f t="shared" ref="R236:R258" si="12">Q236*H236</f>
        <v>0</v>
      </c>
      <c r="S236" s="240">
        <v>0</v>
      </c>
      <c r="T236" s="151">
        <f t="shared" ref="T236:T258" si="13">S236*H236</f>
        <v>0</v>
      </c>
      <c r="AR236" s="152" t="s">
        <v>130</v>
      </c>
      <c r="AT236" s="152" t="s">
        <v>125</v>
      </c>
      <c r="AU236" s="152" t="s">
        <v>88</v>
      </c>
      <c r="AY236" s="211" t="s">
        <v>123</v>
      </c>
      <c r="BE236" s="241">
        <f t="shared" ref="BE236:BE258" si="14">IF(N236="základní",J236,0)</f>
        <v>0</v>
      </c>
      <c r="BF236" s="241">
        <f t="shared" ref="BF236:BF258" si="15">IF(N236="snížená",J236,0)</f>
        <v>0</v>
      </c>
      <c r="BG236" s="241">
        <f t="shared" ref="BG236:BG258" si="16">IF(N236="zákl. přenesená",J236,0)</f>
        <v>0</v>
      </c>
      <c r="BH236" s="241">
        <f t="shared" ref="BH236:BH258" si="17">IF(N236="sníž. přenesená",J236,0)</f>
        <v>0</v>
      </c>
      <c r="BI236" s="241">
        <f t="shared" ref="BI236:BI258" si="18">IF(N236="nulová",J236,0)</f>
        <v>0</v>
      </c>
      <c r="BJ236" s="211" t="s">
        <v>86</v>
      </c>
      <c r="BK236" s="241">
        <f t="shared" ref="BK236:BK258" si="19">ROUND(I236*H236,2)</f>
        <v>0</v>
      </c>
      <c r="BL236" s="211" t="s">
        <v>130</v>
      </c>
      <c r="BM236" s="152" t="s">
        <v>561</v>
      </c>
    </row>
    <row r="237" spans="2:65" s="2" customFormat="1" ht="24.2" customHeight="1">
      <c r="B237" s="238"/>
      <c r="C237" s="185" t="s">
        <v>327</v>
      </c>
      <c r="D237" s="185" t="s">
        <v>261</v>
      </c>
      <c r="E237" s="186" t="s">
        <v>562</v>
      </c>
      <c r="F237" s="187" t="s">
        <v>563</v>
      </c>
      <c r="G237" s="188" t="s">
        <v>168</v>
      </c>
      <c r="H237" s="189">
        <v>12</v>
      </c>
      <c r="I237" s="248"/>
      <c r="J237" s="190">
        <f t="shared" si="10"/>
        <v>0</v>
      </c>
      <c r="K237" s="187" t="s">
        <v>1</v>
      </c>
      <c r="L237" s="191"/>
      <c r="M237" s="192" t="s">
        <v>1</v>
      </c>
      <c r="N237" s="243" t="s">
        <v>43</v>
      </c>
      <c r="O237" s="240">
        <v>0</v>
      </c>
      <c r="P237" s="240">
        <f t="shared" si="11"/>
        <v>0</v>
      </c>
      <c r="Q237" s="240">
        <v>0.1236</v>
      </c>
      <c r="R237" s="240">
        <f t="shared" si="12"/>
        <v>1.4832000000000001</v>
      </c>
      <c r="S237" s="240">
        <v>0</v>
      </c>
      <c r="T237" s="151">
        <f t="shared" si="13"/>
        <v>0</v>
      </c>
      <c r="AR237" s="152" t="s">
        <v>159</v>
      </c>
      <c r="AT237" s="152" t="s">
        <v>261</v>
      </c>
      <c r="AU237" s="152" t="s">
        <v>88</v>
      </c>
      <c r="AY237" s="211" t="s">
        <v>123</v>
      </c>
      <c r="BE237" s="241">
        <f t="shared" si="14"/>
        <v>0</v>
      </c>
      <c r="BF237" s="241">
        <f t="shared" si="15"/>
        <v>0</v>
      </c>
      <c r="BG237" s="241">
        <f t="shared" si="16"/>
        <v>0</v>
      </c>
      <c r="BH237" s="241">
        <f t="shared" si="17"/>
        <v>0</v>
      </c>
      <c r="BI237" s="241">
        <f t="shared" si="18"/>
        <v>0</v>
      </c>
      <c r="BJ237" s="211" t="s">
        <v>86</v>
      </c>
      <c r="BK237" s="241">
        <f t="shared" si="19"/>
        <v>0</v>
      </c>
      <c r="BL237" s="211" t="s">
        <v>130</v>
      </c>
      <c r="BM237" s="152" t="s">
        <v>564</v>
      </c>
    </row>
    <row r="238" spans="2:65" s="2" customFormat="1" ht="49.15" customHeight="1">
      <c r="B238" s="238"/>
      <c r="C238" s="142" t="s">
        <v>331</v>
      </c>
      <c r="D238" s="142" t="s">
        <v>125</v>
      </c>
      <c r="E238" s="143" t="s">
        <v>565</v>
      </c>
      <c r="F238" s="144" t="s">
        <v>566</v>
      </c>
      <c r="G238" s="145" t="s">
        <v>128</v>
      </c>
      <c r="H238" s="146">
        <v>1</v>
      </c>
      <c r="I238" s="248"/>
      <c r="J238" s="147">
        <f t="shared" si="10"/>
        <v>0</v>
      </c>
      <c r="K238" s="144" t="s">
        <v>129</v>
      </c>
      <c r="L238" s="40"/>
      <c r="M238" s="148" t="s">
        <v>1</v>
      </c>
      <c r="N238" s="239" t="s">
        <v>43</v>
      </c>
      <c r="O238" s="240">
        <v>0.78</v>
      </c>
      <c r="P238" s="240">
        <f t="shared" si="11"/>
        <v>0.78</v>
      </c>
      <c r="Q238" s="240">
        <v>1.5900000000000001E-3</v>
      </c>
      <c r="R238" s="240">
        <f t="shared" si="12"/>
        <v>1.5900000000000001E-3</v>
      </c>
      <c r="S238" s="240">
        <v>0</v>
      </c>
      <c r="T238" s="151">
        <f t="shared" si="13"/>
        <v>0</v>
      </c>
      <c r="AR238" s="152" t="s">
        <v>130</v>
      </c>
      <c r="AT238" s="152" t="s">
        <v>125</v>
      </c>
      <c r="AU238" s="152" t="s">
        <v>88</v>
      </c>
      <c r="AY238" s="211" t="s">
        <v>123</v>
      </c>
      <c r="BE238" s="241">
        <f t="shared" si="14"/>
        <v>0</v>
      </c>
      <c r="BF238" s="241">
        <f t="shared" si="15"/>
        <v>0</v>
      </c>
      <c r="BG238" s="241">
        <f t="shared" si="16"/>
        <v>0</v>
      </c>
      <c r="BH238" s="241">
        <f t="shared" si="17"/>
        <v>0</v>
      </c>
      <c r="BI238" s="241">
        <f t="shared" si="18"/>
        <v>0</v>
      </c>
      <c r="BJ238" s="211" t="s">
        <v>86</v>
      </c>
      <c r="BK238" s="241">
        <f t="shared" si="19"/>
        <v>0</v>
      </c>
      <c r="BL238" s="211" t="s">
        <v>130</v>
      </c>
      <c r="BM238" s="152" t="s">
        <v>567</v>
      </c>
    </row>
    <row r="239" spans="2:65" s="2" customFormat="1" ht="24.2" customHeight="1">
      <c r="B239" s="238"/>
      <c r="C239" s="185" t="s">
        <v>335</v>
      </c>
      <c r="D239" s="185" t="s">
        <v>261</v>
      </c>
      <c r="E239" s="186" t="s">
        <v>568</v>
      </c>
      <c r="F239" s="187" t="s">
        <v>569</v>
      </c>
      <c r="G239" s="188" t="s">
        <v>128</v>
      </c>
      <c r="H239" s="189">
        <v>1</v>
      </c>
      <c r="I239" s="248"/>
      <c r="J239" s="190">
        <f t="shared" si="10"/>
        <v>0</v>
      </c>
      <c r="K239" s="187" t="s">
        <v>1</v>
      </c>
      <c r="L239" s="191"/>
      <c r="M239" s="192" t="s">
        <v>1</v>
      </c>
      <c r="N239" s="243" t="s">
        <v>43</v>
      </c>
      <c r="O239" s="240">
        <v>0</v>
      </c>
      <c r="P239" s="240">
        <f t="shared" si="11"/>
        <v>0</v>
      </c>
      <c r="Q239" s="240">
        <v>3.6999999999999998E-2</v>
      </c>
      <c r="R239" s="240">
        <f t="shared" si="12"/>
        <v>3.6999999999999998E-2</v>
      </c>
      <c r="S239" s="240">
        <v>0</v>
      </c>
      <c r="T239" s="151">
        <f t="shared" si="13"/>
        <v>0</v>
      </c>
      <c r="AR239" s="152" t="s">
        <v>159</v>
      </c>
      <c r="AT239" s="152" t="s">
        <v>261</v>
      </c>
      <c r="AU239" s="152" t="s">
        <v>88</v>
      </c>
      <c r="AY239" s="211" t="s">
        <v>123</v>
      </c>
      <c r="BE239" s="241">
        <f t="shared" si="14"/>
        <v>0</v>
      </c>
      <c r="BF239" s="241">
        <f t="shared" si="15"/>
        <v>0</v>
      </c>
      <c r="BG239" s="241">
        <f t="shared" si="16"/>
        <v>0</v>
      </c>
      <c r="BH239" s="241">
        <f t="shared" si="17"/>
        <v>0</v>
      </c>
      <c r="BI239" s="241">
        <f t="shared" si="18"/>
        <v>0</v>
      </c>
      <c r="BJ239" s="211" t="s">
        <v>86</v>
      </c>
      <c r="BK239" s="241">
        <f t="shared" si="19"/>
        <v>0</v>
      </c>
      <c r="BL239" s="211" t="s">
        <v>130</v>
      </c>
      <c r="BM239" s="152" t="s">
        <v>570</v>
      </c>
    </row>
    <row r="240" spans="2:65" s="2" customFormat="1" ht="49.15" customHeight="1">
      <c r="B240" s="238"/>
      <c r="C240" s="142" t="s">
        <v>339</v>
      </c>
      <c r="D240" s="142" t="s">
        <v>125</v>
      </c>
      <c r="E240" s="143" t="s">
        <v>571</v>
      </c>
      <c r="F240" s="144" t="s">
        <v>572</v>
      </c>
      <c r="G240" s="145" t="s">
        <v>128</v>
      </c>
      <c r="H240" s="146">
        <v>1</v>
      </c>
      <c r="I240" s="248"/>
      <c r="J240" s="147">
        <f t="shared" si="10"/>
        <v>0</v>
      </c>
      <c r="K240" s="144" t="s">
        <v>129</v>
      </c>
      <c r="L240" s="40"/>
      <c r="M240" s="148" t="s">
        <v>1</v>
      </c>
      <c r="N240" s="239" t="s">
        <v>43</v>
      </c>
      <c r="O240" s="240">
        <v>1.8660000000000001</v>
      </c>
      <c r="P240" s="240">
        <f t="shared" si="11"/>
        <v>1.8660000000000001</v>
      </c>
      <c r="Q240" s="240">
        <v>1.65E-3</v>
      </c>
      <c r="R240" s="240">
        <f t="shared" si="12"/>
        <v>1.65E-3</v>
      </c>
      <c r="S240" s="240">
        <v>0</v>
      </c>
      <c r="T240" s="151">
        <f t="shared" si="13"/>
        <v>0</v>
      </c>
      <c r="AR240" s="152" t="s">
        <v>130</v>
      </c>
      <c r="AT240" s="152" t="s">
        <v>125</v>
      </c>
      <c r="AU240" s="152" t="s">
        <v>88</v>
      </c>
      <c r="AY240" s="211" t="s">
        <v>123</v>
      </c>
      <c r="BE240" s="241">
        <f t="shared" si="14"/>
        <v>0</v>
      </c>
      <c r="BF240" s="241">
        <f t="shared" si="15"/>
        <v>0</v>
      </c>
      <c r="BG240" s="241">
        <f t="shared" si="16"/>
        <v>0</v>
      </c>
      <c r="BH240" s="241">
        <f t="shared" si="17"/>
        <v>0</v>
      </c>
      <c r="BI240" s="241">
        <f t="shared" si="18"/>
        <v>0</v>
      </c>
      <c r="BJ240" s="211" t="s">
        <v>86</v>
      </c>
      <c r="BK240" s="241">
        <f t="shared" si="19"/>
        <v>0</v>
      </c>
      <c r="BL240" s="211" t="s">
        <v>130</v>
      </c>
      <c r="BM240" s="152" t="s">
        <v>573</v>
      </c>
    </row>
    <row r="241" spans="2:65" s="2" customFormat="1" ht="24.2" customHeight="1">
      <c r="B241" s="238"/>
      <c r="C241" s="185" t="s">
        <v>343</v>
      </c>
      <c r="D241" s="185" t="s">
        <v>261</v>
      </c>
      <c r="E241" s="186" t="s">
        <v>574</v>
      </c>
      <c r="F241" s="187" t="s">
        <v>575</v>
      </c>
      <c r="G241" s="188" t="s">
        <v>128</v>
      </c>
      <c r="H241" s="189">
        <v>1</v>
      </c>
      <c r="I241" s="248"/>
      <c r="J241" s="190">
        <f t="shared" si="10"/>
        <v>0</v>
      </c>
      <c r="K241" s="187" t="s">
        <v>129</v>
      </c>
      <c r="L241" s="191"/>
      <c r="M241" s="192" t="s">
        <v>1</v>
      </c>
      <c r="N241" s="243" t="s">
        <v>43</v>
      </c>
      <c r="O241" s="240">
        <v>0</v>
      </c>
      <c r="P241" s="240">
        <f t="shared" si="11"/>
        <v>0</v>
      </c>
      <c r="Q241" s="240">
        <v>2.3E-2</v>
      </c>
      <c r="R241" s="240">
        <f t="shared" si="12"/>
        <v>2.3E-2</v>
      </c>
      <c r="S241" s="240">
        <v>0</v>
      </c>
      <c r="T241" s="151">
        <f t="shared" si="13"/>
        <v>0</v>
      </c>
      <c r="AR241" s="152" t="s">
        <v>159</v>
      </c>
      <c r="AT241" s="152" t="s">
        <v>261</v>
      </c>
      <c r="AU241" s="152" t="s">
        <v>88</v>
      </c>
      <c r="AY241" s="211" t="s">
        <v>123</v>
      </c>
      <c r="BE241" s="241">
        <f t="shared" si="14"/>
        <v>0</v>
      </c>
      <c r="BF241" s="241">
        <f t="shared" si="15"/>
        <v>0</v>
      </c>
      <c r="BG241" s="241">
        <f t="shared" si="16"/>
        <v>0</v>
      </c>
      <c r="BH241" s="241">
        <f t="shared" si="17"/>
        <v>0</v>
      </c>
      <c r="BI241" s="241">
        <f t="shared" si="18"/>
        <v>0</v>
      </c>
      <c r="BJ241" s="211" t="s">
        <v>86</v>
      </c>
      <c r="BK241" s="241">
        <f t="shared" si="19"/>
        <v>0</v>
      </c>
      <c r="BL241" s="211" t="s">
        <v>130</v>
      </c>
      <c r="BM241" s="152" t="s">
        <v>576</v>
      </c>
    </row>
    <row r="242" spans="2:65" s="2" customFormat="1" ht="24.2" customHeight="1">
      <c r="B242" s="238"/>
      <c r="C242" s="185" t="s">
        <v>347</v>
      </c>
      <c r="D242" s="185" t="s">
        <v>261</v>
      </c>
      <c r="E242" s="186" t="s">
        <v>577</v>
      </c>
      <c r="F242" s="187" t="s">
        <v>578</v>
      </c>
      <c r="G242" s="188" t="s">
        <v>128</v>
      </c>
      <c r="H242" s="189">
        <v>1</v>
      </c>
      <c r="I242" s="248"/>
      <c r="J242" s="190">
        <f t="shared" si="10"/>
        <v>0</v>
      </c>
      <c r="K242" s="187" t="s">
        <v>1</v>
      </c>
      <c r="L242" s="191"/>
      <c r="M242" s="192" t="s">
        <v>1</v>
      </c>
      <c r="N242" s="243" t="s">
        <v>43</v>
      </c>
      <c r="O242" s="240">
        <v>0</v>
      </c>
      <c r="P242" s="240">
        <f t="shared" si="11"/>
        <v>0</v>
      </c>
      <c r="Q242" s="240">
        <v>5.4999999999999997E-3</v>
      </c>
      <c r="R242" s="240">
        <f t="shared" si="12"/>
        <v>5.4999999999999997E-3</v>
      </c>
      <c r="S242" s="240">
        <v>0</v>
      </c>
      <c r="T242" s="151">
        <f t="shared" si="13"/>
        <v>0</v>
      </c>
      <c r="AR242" s="152" t="s">
        <v>159</v>
      </c>
      <c r="AT242" s="152" t="s">
        <v>261</v>
      </c>
      <c r="AU242" s="152" t="s">
        <v>88</v>
      </c>
      <c r="AY242" s="211" t="s">
        <v>123</v>
      </c>
      <c r="BE242" s="241">
        <f t="shared" si="14"/>
        <v>0</v>
      </c>
      <c r="BF242" s="241">
        <f t="shared" si="15"/>
        <v>0</v>
      </c>
      <c r="BG242" s="241">
        <f t="shared" si="16"/>
        <v>0</v>
      </c>
      <c r="BH242" s="241">
        <f t="shared" si="17"/>
        <v>0</v>
      </c>
      <c r="BI242" s="241">
        <f t="shared" si="18"/>
        <v>0</v>
      </c>
      <c r="BJ242" s="211" t="s">
        <v>86</v>
      </c>
      <c r="BK242" s="241">
        <f t="shared" si="19"/>
        <v>0</v>
      </c>
      <c r="BL242" s="211" t="s">
        <v>130</v>
      </c>
      <c r="BM242" s="152" t="s">
        <v>579</v>
      </c>
    </row>
    <row r="243" spans="2:65" s="2" customFormat="1" ht="24.2" customHeight="1">
      <c r="B243" s="238"/>
      <c r="C243" s="142" t="s">
        <v>352</v>
      </c>
      <c r="D243" s="142" t="s">
        <v>125</v>
      </c>
      <c r="E243" s="143" t="s">
        <v>580</v>
      </c>
      <c r="F243" s="144" t="s">
        <v>581</v>
      </c>
      <c r="G243" s="145" t="s">
        <v>128</v>
      </c>
      <c r="H243" s="146">
        <v>1</v>
      </c>
      <c r="I243" s="248"/>
      <c r="J243" s="147">
        <f t="shared" si="10"/>
        <v>0</v>
      </c>
      <c r="K243" s="144" t="s">
        <v>129</v>
      </c>
      <c r="L243" s="40"/>
      <c r="M243" s="148" t="s">
        <v>1</v>
      </c>
      <c r="N243" s="239" t="s">
        <v>43</v>
      </c>
      <c r="O243" s="240">
        <v>1.4159999999999999</v>
      </c>
      <c r="P243" s="240">
        <f t="shared" si="11"/>
        <v>1.4159999999999999</v>
      </c>
      <c r="Q243" s="240">
        <v>1.3600000000000001E-3</v>
      </c>
      <c r="R243" s="240">
        <f t="shared" si="12"/>
        <v>1.3600000000000001E-3</v>
      </c>
      <c r="S243" s="240">
        <v>0</v>
      </c>
      <c r="T243" s="151">
        <f t="shared" si="13"/>
        <v>0</v>
      </c>
      <c r="AR243" s="152" t="s">
        <v>130</v>
      </c>
      <c r="AT243" s="152" t="s">
        <v>125</v>
      </c>
      <c r="AU243" s="152" t="s">
        <v>88</v>
      </c>
      <c r="AY243" s="211" t="s">
        <v>123</v>
      </c>
      <c r="BE243" s="241">
        <f t="shared" si="14"/>
        <v>0</v>
      </c>
      <c r="BF243" s="241">
        <f t="shared" si="15"/>
        <v>0</v>
      </c>
      <c r="BG243" s="241">
        <f t="shared" si="16"/>
        <v>0</v>
      </c>
      <c r="BH243" s="241">
        <f t="shared" si="17"/>
        <v>0</v>
      </c>
      <c r="BI243" s="241">
        <f t="shared" si="18"/>
        <v>0</v>
      </c>
      <c r="BJ243" s="211" t="s">
        <v>86</v>
      </c>
      <c r="BK243" s="241">
        <f t="shared" si="19"/>
        <v>0</v>
      </c>
      <c r="BL243" s="211" t="s">
        <v>130</v>
      </c>
      <c r="BM243" s="152" t="s">
        <v>582</v>
      </c>
    </row>
    <row r="244" spans="2:65" s="2" customFormat="1" ht="24.2" customHeight="1">
      <c r="B244" s="238"/>
      <c r="C244" s="185" t="s">
        <v>356</v>
      </c>
      <c r="D244" s="185" t="s">
        <v>261</v>
      </c>
      <c r="E244" s="186" t="s">
        <v>583</v>
      </c>
      <c r="F244" s="187" t="s">
        <v>584</v>
      </c>
      <c r="G244" s="188" t="s">
        <v>128</v>
      </c>
      <c r="H244" s="189">
        <v>1</v>
      </c>
      <c r="I244" s="248"/>
      <c r="J244" s="190">
        <f t="shared" si="10"/>
        <v>0</v>
      </c>
      <c r="K244" s="187" t="s">
        <v>129</v>
      </c>
      <c r="L244" s="191"/>
      <c r="M244" s="192" t="s">
        <v>1</v>
      </c>
      <c r="N244" s="243" t="s">
        <v>43</v>
      </c>
      <c r="O244" s="240">
        <v>0</v>
      </c>
      <c r="P244" s="240">
        <f t="shared" si="11"/>
        <v>0</v>
      </c>
      <c r="Q244" s="240">
        <v>4.4999999999999998E-2</v>
      </c>
      <c r="R244" s="240">
        <f t="shared" si="12"/>
        <v>4.4999999999999998E-2</v>
      </c>
      <c r="S244" s="240">
        <v>0</v>
      </c>
      <c r="T244" s="151">
        <f t="shared" si="13"/>
        <v>0</v>
      </c>
      <c r="AR244" s="152" t="s">
        <v>159</v>
      </c>
      <c r="AT244" s="152" t="s">
        <v>261</v>
      </c>
      <c r="AU244" s="152" t="s">
        <v>88</v>
      </c>
      <c r="AY244" s="211" t="s">
        <v>123</v>
      </c>
      <c r="BE244" s="241">
        <f t="shared" si="14"/>
        <v>0</v>
      </c>
      <c r="BF244" s="241">
        <f t="shared" si="15"/>
        <v>0</v>
      </c>
      <c r="BG244" s="241">
        <f t="shared" si="16"/>
        <v>0</v>
      </c>
      <c r="BH244" s="241">
        <f t="shared" si="17"/>
        <v>0</v>
      </c>
      <c r="BI244" s="241">
        <f t="shared" si="18"/>
        <v>0</v>
      </c>
      <c r="BJ244" s="211" t="s">
        <v>86</v>
      </c>
      <c r="BK244" s="241">
        <f t="shared" si="19"/>
        <v>0</v>
      </c>
      <c r="BL244" s="211" t="s">
        <v>130</v>
      </c>
      <c r="BM244" s="152" t="s">
        <v>585</v>
      </c>
    </row>
    <row r="245" spans="2:65" s="2" customFormat="1" ht="16.5" customHeight="1">
      <c r="B245" s="238"/>
      <c r="C245" s="142" t="s">
        <v>362</v>
      </c>
      <c r="D245" s="142" t="s">
        <v>125</v>
      </c>
      <c r="E245" s="143" t="s">
        <v>363</v>
      </c>
      <c r="F245" s="144" t="s">
        <v>364</v>
      </c>
      <c r="G245" s="145" t="s">
        <v>168</v>
      </c>
      <c r="H245" s="146">
        <v>45</v>
      </c>
      <c r="I245" s="248"/>
      <c r="J245" s="147">
        <f t="shared" si="10"/>
        <v>0</v>
      </c>
      <c r="K245" s="144" t="s">
        <v>129</v>
      </c>
      <c r="L245" s="40"/>
      <c r="M245" s="148" t="s">
        <v>1</v>
      </c>
      <c r="N245" s="239" t="s">
        <v>43</v>
      </c>
      <c r="O245" s="240">
        <v>0.121</v>
      </c>
      <c r="P245" s="240">
        <f t="shared" si="11"/>
        <v>5.4450000000000003</v>
      </c>
      <c r="Q245" s="240">
        <v>0</v>
      </c>
      <c r="R245" s="240">
        <f t="shared" si="12"/>
        <v>0</v>
      </c>
      <c r="S245" s="240">
        <v>0</v>
      </c>
      <c r="T245" s="151">
        <f t="shared" si="13"/>
        <v>0</v>
      </c>
      <c r="AR245" s="152" t="s">
        <v>130</v>
      </c>
      <c r="AT245" s="152" t="s">
        <v>125</v>
      </c>
      <c r="AU245" s="152" t="s">
        <v>88</v>
      </c>
      <c r="AY245" s="211" t="s">
        <v>123</v>
      </c>
      <c r="BE245" s="241">
        <f t="shared" si="14"/>
        <v>0</v>
      </c>
      <c r="BF245" s="241">
        <f t="shared" si="15"/>
        <v>0</v>
      </c>
      <c r="BG245" s="241">
        <f t="shared" si="16"/>
        <v>0</v>
      </c>
      <c r="BH245" s="241">
        <f t="shared" si="17"/>
        <v>0</v>
      </c>
      <c r="BI245" s="241">
        <f t="shared" si="18"/>
        <v>0</v>
      </c>
      <c r="BJ245" s="211" t="s">
        <v>86</v>
      </c>
      <c r="BK245" s="241">
        <f t="shared" si="19"/>
        <v>0</v>
      </c>
      <c r="BL245" s="211" t="s">
        <v>130</v>
      </c>
      <c r="BM245" s="152" t="s">
        <v>365</v>
      </c>
    </row>
    <row r="246" spans="2:65" s="2" customFormat="1" ht="33" customHeight="1">
      <c r="B246" s="238"/>
      <c r="C246" s="142" t="s">
        <v>366</v>
      </c>
      <c r="D246" s="142" t="s">
        <v>125</v>
      </c>
      <c r="E246" s="143" t="s">
        <v>367</v>
      </c>
      <c r="F246" s="144" t="s">
        <v>368</v>
      </c>
      <c r="G246" s="145" t="s">
        <v>128</v>
      </c>
      <c r="H246" s="146">
        <v>2</v>
      </c>
      <c r="I246" s="248"/>
      <c r="J246" s="147">
        <f t="shared" si="10"/>
        <v>0</v>
      </c>
      <c r="K246" s="144" t="s">
        <v>129</v>
      </c>
      <c r="L246" s="40"/>
      <c r="M246" s="148" t="s">
        <v>1</v>
      </c>
      <c r="N246" s="239" t="s">
        <v>43</v>
      </c>
      <c r="O246" s="240">
        <v>23.08</v>
      </c>
      <c r="P246" s="240">
        <f t="shared" si="11"/>
        <v>46.16</v>
      </c>
      <c r="Q246" s="240">
        <v>0.47094000000000003</v>
      </c>
      <c r="R246" s="240">
        <f t="shared" si="12"/>
        <v>0.94188000000000005</v>
      </c>
      <c r="S246" s="240">
        <v>0</v>
      </c>
      <c r="T246" s="151">
        <f t="shared" si="13"/>
        <v>0</v>
      </c>
      <c r="AR246" s="152" t="s">
        <v>130</v>
      </c>
      <c r="AT246" s="152" t="s">
        <v>125</v>
      </c>
      <c r="AU246" s="152" t="s">
        <v>88</v>
      </c>
      <c r="AY246" s="211" t="s">
        <v>123</v>
      </c>
      <c r="BE246" s="241">
        <f t="shared" si="14"/>
        <v>0</v>
      </c>
      <c r="BF246" s="241">
        <f t="shared" si="15"/>
        <v>0</v>
      </c>
      <c r="BG246" s="241">
        <f t="shared" si="16"/>
        <v>0</v>
      </c>
      <c r="BH246" s="241">
        <f t="shared" si="17"/>
        <v>0</v>
      </c>
      <c r="BI246" s="241">
        <f t="shared" si="18"/>
        <v>0</v>
      </c>
      <c r="BJ246" s="211" t="s">
        <v>86</v>
      </c>
      <c r="BK246" s="241">
        <f t="shared" si="19"/>
        <v>0</v>
      </c>
      <c r="BL246" s="211" t="s">
        <v>130</v>
      </c>
      <c r="BM246" s="152" t="s">
        <v>369</v>
      </c>
    </row>
    <row r="247" spans="2:65" s="2" customFormat="1" ht="21.75" customHeight="1">
      <c r="B247" s="238"/>
      <c r="C247" s="142" t="s">
        <v>370</v>
      </c>
      <c r="D247" s="142" t="s">
        <v>125</v>
      </c>
      <c r="E247" s="143" t="s">
        <v>371</v>
      </c>
      <c r="F247" s="144" t="s">
        <v>372</v>
      </c>
      <c r="G247" s="145" t="s">
        <v>168</v>
      </c>
      <c r="H247" s="146">
        <v>45</v>
      </c>
      <c r="I247" s="248"/>
      <c r="J247" s="147">
        <f t="shared" si="10"/>
        <v>0</v>
      </c>
      <c r="K247" s="144" t="s">
        <v>129</v>
      </c>
      <c r="L247" s="40"/>
      <c r="M247" s="148" t="s">
        <v>1</v>
      </c>
      <c r="N247" s="239" t="s">
        <v>43</v>
      </c>
      <c r="O247" s="240">
        <v>0.14199999999999999</v>
      </c>
      <c r="P247" s="240">
        <f t="shared" si="11"/>
        <v>6.39</v>
      </c>
      <c r="Q247" s="240">
        <v>1.0000000000000001E-5</v>
      </c>
      <c r="R247" s="240">
        <f t="shared" si="12"/>
        <v>4.5000000000000004E-4</v>
      </c>
      <c r="S247" s="240">
        <v>0</v>
      </c>
      <c r="T247" s="151">
        <f t="shared" si="13"/>
        <v>0</v>
      </c>
      <c r="AR247" s="152" t="s">
        <v>130</v>
      </c>
      <c r="AT247" s="152" t="s">
        <v>125</v>
      </c>
      <c r="AU247" s="152" t="s">
        <v>88</v>
      </c>
      <c r="AY247" s="211" t="s">
        <v>123</v>
      </c>
      <c r="BE247" s="241">
        <f t="shared" si="14"/>
        <v>0</v>
      </c>
      <c r="BF247" s="241">
        <f t="shared" si="15"/>
        <v>0</v>
      </c>
      <c r="BG247" s="241">
        <f t="shared" si="16"/>
        <v>0</v>
      </c>
      <c r="BH247" s="241">
        <f t="shared" si="17"/>
        <v>0</v>
      </c>
      <c r="BI247" s="241">
        <f t="shared" si="18"/>
        <v>0</v>
      </c>
      <c r="BJ247" s="211" t="s">
        <v>86</v>
      </c>
      <c r="BK247" s="241">
        <f t="shared" si="19"/>
        <v>0</v>
      </c>
      <c r="BL247" s="211" t="s">
        <v>130</v>
      </c>
      <c r="BM247" s="152" t="s">
        <v>373</v>
      </c>
    </row>
    <row r="248" spans="2:65" s="2" customFormat="1" ht="16.5" customHeight="1">
      <c r="B248" s="238"/>
      <c r="C248" s="142" t="s">
        <v>374</v>
      </c>
      <c r="D248" s="142" t="s">
        <v>125</v>
      </c>
      <c r="E248" s="143" t="s">
        <v>586</v>
      </c>
      <c r="F248" s="144" t="s">
        <v>587</v>
      </c>
      <c r="G248" s="145" t="s">
        <v>128</v>
      </c>
      <c r="H248" s="146">
        <v>1</v>
      </c>
      <c r="I248" s="248"/>
      <c r="J248" s="147">
        <f t="shared" si="10"/>
        <v>0</v>
      </c>
      <c r="K248" s="144" t="s">
        <v>129</v>
      </c>
      <c r="L248" s="40"/>
      <c r="M248" s="148" t="s">
        <v>1</v>
      </c>
      <c r="N248" s="239" t="s">
        <v>43</v>
      </c>
      <c r="O248" s="240">
        <v>0.86299999999999999</v>
      </c>
      <c r="P248" s="240">
        <f t="shared" si="11"/>
        <v>0.86299999999999999</v>
      </c>
      <c r="Q248" s="240">
        <v>0.12303</v>
      </c>
      <c r="R248" s="240">
        <f t="shared" si="12"/>
        <v>0.12303</v>
      </c>
      <c r="S248" s="240">
        <v>0</v>
      </c>
      <c r="T248" s="151">
        <f t="shared" si="13"/>
        <v>0</v>
      </c>
      <c r="AR248" s="152" t="s">
        <v>130</v>
      </c>
      <c r="AT248" s="152" t="s">
        <v>125</v>
      </c>
      <c r="AU248" s="152" t="s">
        <v>88</v>
      </c>
      <c r="AY248" s="211" t="s">
        <v>123</v>
      </c>
      <c r="BE248" s="241">
        <f t="shared" si="14"/>
        <v>0</v>
      </c>
      <c r="BF248" s="241">
        <f t="shared" si="15"/>
        <v>0</v>
      </c>
      <c r="BG248" s="241">
        <f t="shared" si="16"/>
        <v>0</v>
      </c>
      <c r="BH248" s="241">
        <f t="shared" si="17"/>
        <v>0</v>
      </c>
      <c r="BI248" s="241">
        <f t="shared" si="18"/>
        <v>0</v>
      </c>
      <c r="BJ248" s="211" t="s">
        <v>86</v>
      </c>
      <c r="BK248" s="241">
        <f t="shared" si="19"/>
        <v>0</v>
      </c>
      <c r="BL248" s="211" t="s">
        <v>130</v>
      </c>
      <c r="BM248" s="152" t="s">
        <v>588</v>
      </c>
    </row>
    <row r="249" spans="2:65" s="2" customFormat="1" ht="24.2" customHeight="1">
      <c r="B249" s="238"/>
      <c r="C249" s="185" t="s">
        <v>378</v>
      </c>
      <c r="D249" s="185" t="s">
        <v>261</v>
      </c>
      <c r="E249" s="186" t="s">
        <v>589</v>
      </c>
      <c r="F249" s="187" t="s">
        <v>590</v>
      </c>
      <c r="G249" s="188" t="s">
        <v>128</v>
      </c>
      <c r="H249" s="189">
        <v>1</v>
      </c>
      <c r="I249" s="248"/>
      <c r="J249" s="190">
        <f t="shared" si="10"/>
        <v>0</v>
      </c>
      <c r="K249" s="187" t="s">
        <v>129</v>
      </c>
      <c r="L249" s="191"/>
      <c r="M249" s="192" t="s">
        <v>1</v>
      </c>
      <c r="N249" s="243" t="s">
        <v>43</v>
      </c>
      <c r="O249" s="240">
        <v>0</v>
      </c>
      <c r="P249" s="240">
        <f t="shared" si="11"/>
        <v>0</v>
      </c>
      <c r="Q249" s="240">
        <v>1.3299999999999999E-2</v>
      </c>
      <c r="R249" s="240">
        <f t="shared" si="12"/>
        <v>1.3299999999999999E-2</v>
      </c>
      <c r="S249" s="240">
        <v>0</v>
      </c>
      <c r="T249" s="151">
        <f t="shared" si="13"/>
        <v>0</v>
      </c>
      <c r="AR249" s="152" t="s">
        <v>159</v>
      </c>
      <c r="AT249" s="152" t="s">
        <v>261</v>
      </c>
      <c r="AU249" s="152" t="s">
        <v>88</v>
      </c>
      <c r="AY249" s="211" t="s">
        <v>123</v>
      </c>
      <c r="BE249" s="241">
        <f t="shared" si="14"/>
        <v>0</v>
      </c>
      <c r="BF249" s="241">
        <f t="shared" si="15"/>
        <v>0</v>
      </c>
      <c r="BG249" s="241">
        <f t="shared" si="16"/>
        <v>0</v>
      </c>
      <c r="BH249" s="241">
        <f t="shared" si="17"/>
        <v>0</v>
      </c>
      <c r="BI249" s="241">
        <f t="shared" si="18"/>
        <v>0</v>
      </c>
      <c r="BJ249" s="211" t="s">
        <v>86</v>
      </c>
      <c r="BK249" s="241">
        <f t="shared" si="19"/>
        <v>0</v>
      </c>
      <c r="BL249" s="211" t="s">
        <v>130</v>
      </c>
      <c r="BM249" s="152" t="s">
        <v>591</v>
      </c>
    </row>
    <row r="250" spans="2:65" s="2" customFormat="1" ht="24.2" customHeight="1">
      <c r="B250" s="238"/>
      <c r="C250" s="185" t="s">
        <v>382</v>
      </c>
      <c r="D250" s="185" t="s">
        <v>261</v>
      </c>
      <c r="E250" s="186" t="s">
        <v>592</v>
      </c>
      <c r="F250" s="187" t="s">
        <v>593</v>
      </c>
      <c r="G250" s="188" t="s">
        <v>128</v>
      </c>
      <c r="H250" s="189">
        <v>1</v>
      </c>
      <c r="I250" s="248"/>
      <c r="J250" s="190">
        <f t="shared" si="10"/>
        <v>0</v>
      </c>
      <c r="K250" s="187" t="s">
        <v>1</v>
      </c>
      <c r="L250" s="191"/>
      <c r="M250" s="192" t="s">
        <v>1</v>
      </c>
      <c r="N250" s="243" t="s">
        <v>43</v>
      </c>
      <c r="O250" s="240">
        <v>0</v>
      </c>
      <c r="P250" s="240">
        <f t="shared" si="11"/>
        <v>0</v>
      </c>
      <c r="Q250" s="240">
        <v>6.4999999999999997E-4</v>
      </c>
      <c r="R250" s="240">
        <f t="shared" si="12"/>
        <v>6.4999999999999997E-4</v>
      </c>
      <c r="S250" s="240">
        <v>0</v>
      </c>
      <c r="T250" s="151">
        <f t="shared" si="13"/>
        <v>0</v>
      </c>
      <c r="AR250" s="152" t="s">
        <v>159</v>
      </c>
      <c r="AT250" s="152" t="s">
        <v>261</v>
      </c>
      <c r="AU250" s="152" t="s">
        <v>88</v>
      </c>
      <c r="AY250" s="211" t="s">
        <v>123</v>
      </c>
      <c r="BE250" s="241">
        <f t="shared" si="14"/>
        <v>0</v>
      </c>
      <c r="BF250" s="241">
        <f t="shared" si="15"/>
        <v>0</v>
      </c>
      <c r="BG250" s="241">
        <f t="shared" si="16"/>
        <v>0</v>
      </c>
      <c r="BH250" s="241">
        <f t="shared" si="17"/>
        <v>0</v>
      </c>
      <c r="BI250" s="241">
        <f t="shared" si="18"/>
        <v>0</v>
      </c>
      <c r="BJ250" s="211" t="s">
        <v>86</v>
      </c>
      <c r="BK250" s="241">
        <f t="shared" si="19"/>
        <v>0</v>
      </c>
      <c r="BL250" s="211" t="s">
        <v>130</v>
      </c>
      <c r="BM250" s="152" t="s">
        <v>594</v>
      </c>
    </row>
    <row r="251" spans="2:65" s="2" customFormat="1" ht="16.5" customHeight="1">
      <c r="B251" s="238"/>
      <c r="C251" s="142" t="s">
        <v>390</v>
      </c>
      <c r="D251" s="142" t="s">
        <v>125</v>
      </c>
      <c r="E251" s="143" t="s">
        <v>595</v>
      </c>
      <c r="F251" s="144" t="s">
        <v>596</v>
      </c>
      <c r="G251" s="145" t="s">
        <v>128</v>
      </c>
      <c r="H251" s="146">
        <v>2</v>
      </c>
      <c r="I251" s="248"/>
      <c r="J251" s="147">
        <f t="shared" si="10"/>
        <v>0</v>
      </c>
      <c r="K251" s="144" t="s">
        <v>129</v>
      </c>
      <c r="L251" s="40"/>
      <c r="M251" s="148" t="s">
        <v>1</v>
      </c>
      <c r="N251" s="239" t="s">
        <v>43</v>
      </c>
      <c r="O251" s="240">
        <v>1.1819999999999999</v>
      </c>
      <c r="P251" s="240">
        <f t="shared" si="11"/>
        <v>2.3639999999999999</v>
      </c>
      <c r="Q251" s="240">
        <v>0.32906000000000002</v>
      </c>
      <c r="R251" s="240">
        <f t="shared" si="12"/>
        <v>0.65812000000000004</v>
      </c>
      <c r="S251" s="240">
        <v>0</v>
      </c>
      <c r="T251" s="151">
        <f t="shared" si="13"/>
        <v>0</v>
      </c>
      <c r="AR251" s="152" t="s">
        <v>130</v>
      </c>
      <c r="AT251" s="152" t="s">
        <v>125</v>
      </c>
      <c r="AU251" s="152" t="s">
        <v>88</v>
      </c>
      <c r="AY251" s="211" t="s">
        <v>123</v>
      </c>
      <c r="BE251" s="241">
        <f t="shared" si="14"/>
        <v>0</v>
      </c>
      <c r="BF251" s="241">
        <f t="shared" si="15"/>
        <v>0</v>
      </c>
      <c r="BG251" s="241">
        <f t="shared" si="16"/>
        <v>0</v>
      </c>
      <c r="BH251" s="241">
        <f t="shared" si="17"/>
        <v>0</v>
      </c>
      <c r="BI251" s="241">
        <f t="shared" si="18"/>
        <v>0</v>
      </c>
      <c r="BJ251" s="211" t="s">
        <v>86</v>
      </c>
      <c r="BK251" s="241">
        <f t="shared" si="19"/>
        <v>0</v>
      </c>
      <c r="BL251" s="211" t="s">
        <v>130</v>
      </c>
      <c r="BM251" s="152" t="s">
        <v>597</v>
      </c>
    </row>
    <row r="252" spans="2:65" s="2" customFormat="1" ht="24.2" customHeight="1">
      <c r="B252" s="238"/>
      <c r="C252" s="185" t="s">
        <v>396</v>
      </c>
      <c r="D252" s="185" t="s">
        <v>261</v>
      </c>
      <c r="E252" s="186" t="s">
        <v>598</v>
      </c>
      <c r="F252" s="187" t="s">
        <v>599</v>
      </c>
      <c r="G252" s="188" t="s">
        <v>128</v>
      </c>
      <c r="H252" s="189">
        <v>1</v>
      </c>
      <c r="I252" s="248"/>
      <c r="J252" s="190">
        <f t="shared" si="10"/>
        <v>0</v>
      </c>
      <c r="K252" s="187" t="s">
        <v>1</v>
      </c>
      <c r="L252" s="191"/>
      <c r="M252" s="192" t="s">
        <v>1</v>
      </c>
      <c r="N252" s="243" t="s">
        <v>43</v>
      </c>
      <c r="O252" s="240">
        <v>0</v>
      </c>
      <c r="P252" s="240">
        <f t="shared" si="11"/>
        <v>0</v>
      </c>
      <c r="Q252" s="240">
        <v>2.1000000000000001E-2</v>
      </c>
      <c r="R252" s="240">
        <f t="shared" si="12"/>
        <v>2.1000000000000001E-2</v>
      </c>
      <c r="S252" s="240">
        <v>0</v>
      </c>
      <c r="T252" s="151">
        <f t="shared" si="13"/>
        <v>0</v>
      </c>
      <c r="AR252" s="152" t="s">
        <v>159</v>
      </c>
      <c r="AT252" s="152" t="s">
        <v>261</v>
      </c>
      <c r="AU252" s="152" t="s">
        <v>88</v>
      </c>
      <c r="AY252" s="211" t="s">
        <v>123</v>
      </c>
      <c r="BE252" s="241">
        <f t="shared" si="14"/>
        <v>0</v>
      </c>
      <c r="BF252" s="241">
        <f t="shared" si="15"/>
        <v>0</v>
      </c>
      <c r="BG252" s="241">
        <f t="shared" si="16"/>
        <v>0</v>
      </c>
      <c r="BH252" s="241">
        <f t="shared" si="17"/>
        <v>0</v>
      </c>
      <c r="BI252" s="241">
        <f t="shared" si="18"/>
        <v>0</v>
      </c>
      <c r="BJ252" s="211" t="s">
        <v>86</v>
      </c>
      <c r="BK252" s="241">
        <f t="shared" si="19"/>
        <v>0</v>
      </c>
      <c r="BL252" s="211" t="s">
        <v>130</v>
      </c>
      <c r="BM252" s="152" t="s">
        <v>600</v>
      </c>
    </row>
    <row r="253" spans="2:65" s="2" customFormat="1" ht="24.2" customHeight="1">
      <c r="B253" s="238"/>
      <c r="C253" s="185" t="s">
        <v>404</v>
      </c>
      <c r="D253" s="185" t="s">
        <v>261</v>
      </c>
      <c r="E253" s="186" t="s">
        <v>601</v>
      </c>
      <c r="F253" s="187" t="s">
        <v>602</v>
      </c>
      <c r="G253" s="188" t="s">
        <v>128</v>
      </c>
      <c r="H253" s="189">
        <v>1</v>
      </c>
      <c r="I253" s="248"/>
      <c r="J253" s="190">
        <f t="shared" si="10"/>
        <v>0</v>
      </c>
      <c r="K253" s="187" t="s">
        <v>1</v>
      </c>
      <c r="L253" s="191"/>
      <c r="M253" s="192" t="s">
        <v>1</v>
      </c>
      <c r="N253" s="243" t="s">
        <v>43</v>
      </c>
      <c r="O253" s="240">
        <v>0</v>
      </c>
      <c r="P253" s="240">
        <f t="shared" si="11"/>
        <v>0</v>
      </c>
      <c r="Q253" s="240">
        <v>1E-3</v>
      </c>
      <c r="R253" s="240">
        <f t="shared" si="12"/>
        <v>1E-3</v>
      </c>
      <c r="S253" s="240">
        <v>0</v>
      </c>
      <c r="T253" s="151">
        <f t="shared" si="13"/>
        <v>0</v>
      </c>
      <c r="AR253" s="152" t="s">
        <v>159</v>
      </c>
      <c r="AT253" s="152" t="s">
        <v>261</v>
      </c>
      <c r="AU253" s="152" t="s">
        <v>88</v>
      </c>
      <c r="AY253" s="211" t="s">
        <v>123</v>
      </c>
      <c r="BE253" s="241">
        <f t="shared" si="14"/>
        <v>0</v>
      </c>
      <c r="BF253" s="241">
        <f t="shared" si="15"/>
        <v>0</v>
      </c>
      <c r="BG253" s="241">
        <f t="shared" si="16"/>
        <v>0</v>
      </c>
      <c r="BH253" s="241">
        <f t="shared" si="17"/>
        <v>0</v>
      </c>
      <c r="BI253" s="241">
        <f t="shared" si="18"/>
        <v>0</v>
      </c>
      <c r="BJ253" s="211" t="s">
        <v>86</v>
      </c>
      <c r="BK253" s="241">
        <f t="shared" si="19"/>
        <v>0</v>
      </c>
      <c r="BL253" s="211" t="s">
        <v>130</v>
      </c>
      <c r="BM253" s="152" t="s">
        <v>603</v>
      </c>
    </row>
    <row r="254" spans="2:65" s="2" customFormat="1" ht="24.2" customHeight="1">
      <c r="B254" s="238"/>
      <c r="C254" s="185" t="s">
        <v>410</v>
      </c>
      <c r="D254" s="185" t="s">
        <v>261</v>
      </c>
      <c r="E254" s="186" t="s">
        <v>604</v>
      </c>
      <c r="F254" s="187" t="s">
        <v>605</v>
      </c>
      <c r="G254" s="188" t="s">
        <v>128</v>
      </c>
      <c r="H254" s="189">
        <v>1</v>
      </c>
      <c r="I254" s="248"/>
      <c r="J254" s="190">
        <f t="shared" si="10"/>
        <v>0</v>
      </c>
      <c r="K254" s="187" t="s">
        <v>1</v>
      </c>
      <c r="L254" s="191"/>
      <c r="M254" s="192" t="s">
        <v>1</v>
      </c>
      <c r="N254" s="243" t="s">
        <v>43</v>
      </c>
      <c r="O254" s="240">
        <v>0</v>
      </c>
      <c r="P254" s="240">
        <f t="shared" si="11"/>
        <v>0</v>
      </c>
      <c r="Q254" s="240">
        <v>1.4E-2</v>
      </c>
      <c r="R254" s="240">
        <f t="shared" si="12"/>
        <v>1.4E-2</v>
      </c>
      <c r="S254" s="240">
        <v>0</v>
      </c>
      <c r="T254" s="151">
        <f t="shared" si="13"/>
        <v>0</v>
      </c>
      <c r="AR254" s="152" t="s">
        <v>159</v>
      </c>
      <c r="AT254" s="152" t="s">
        <v>261</v>
      </c>
      <c r="AU254" s="152" t="s">
        <v>88</v>
      </c>
      <c r="AY254" s="211" t="s">
        <v>123</v>
      </c>
      <c r="BE254" s="241">
        <f t="shared" si="14"/>
        <v>0</v>
      </c>
      <c r="BF254" s="241">
        <f t="shared" si="15"/>
        <v>0</v>
      </c>
      <c r="BG254" s="241">
        <f t="shared" si="16"/>
        <v>0</v>
      </c>
      <c r="BH254" s="241">
        <f t="shared" si="17"/>
        <v>0</v>
      </c>
      <c r="BI254" s="241">
        <f t="shared" si="18"/>
        <v>0</v>
      </c>
      <c r="BJ254" s="211" t="s">
        <v>86</v>
      </c>
      <c r="BK254" s="241">
        <f t="shared" si="19"/>
        <v>0</v>
      </c>
      <c r="BL254" s="211" t="s">
        <v>130</v>
      </c>
      <c r="BM254" s="152" t="s">
        <v>606</v>
      </c>
    </row>
    <row r="255" spans="2:65" s="2" customFormat="1" ht="16.5" customHeight="1">
      <c r="B255" s="238"/>
      <c r="C255" s="185" t="s">
        <v>414</v>
      </c>
      <c r="D255" s="185" t="s">
        <v>261</v>
      </c>
      <c r="E255" s="186" t="s">
        <v>607</v>
      </c>
      <c r="F255" s="187" t="s">
        <v>608</v>
      </c>
      <c r="G255" s="188" t="s">
        <v>128</v>
      </c>
      <c r="H255" s="189">
        <v>1</v>
      </c>
      <c r="I255" s="248"/>
      <c r="J255" s="190">
        <f t="shared" si="10"/>
        <v>0</v>
      </c>
      <c r="K255" s="187" t="s">
        <v>1</v>
      </c>
      <c r="L255" s="191"/>
      <c r="M255" s="192" t="s">
        <v>1</v>
      </c>
      <c r="N255" s="243" t="s">
        <v>43</v>
      </c>
      <c r="O255" s="240">
        <v>0</v>
      </c>
      <c r="P255" s="240">
        <f t="shared" si="11"/>
        <v>0</v>
      </c>
      <c r="Q255" s="240">
        <v>0.17499999999999999</v>
      </c>
      <c r="R255" s="240">
        <f t="shared" si="12"/>
        <v>0.17499999999999999</v>
      </c>
      <c r="S255" s="240">
        <v>0</v>
      </c>
      <c r="T255" s="151">
        <f t="shared" si="13"/>
        <v>0</v>
      </c>
      <c r="AR255" s="152" t="s">
        <v>159</v>
      </c>
      <c r="AT255" s="152" t="s">
        <v>261</v>
      </c>
      <c r="AU255" s="152" t="s">
        <v>88</v>
      </c>
      <c r="AY255" s="211" t="s">
        <v>123</v>
      </c>
      <c r="BE255" s="241">
        <f t="shared" si="14"/>
        <v>0</v>
      </c>
      <c r="BF255" s="241">
        <f t="shared" si="15"/>
        <v>0</v>
      </c>
      <c r="BG255" s="241">
        <f t="shared" si="16"/>
        <v>0</v>
      </c>
      <c r="BH255" s="241">
        <f t="shared" si="17"/>
        <v>0</v>
      </c>
      <c r="BI255" s="241">
        <f t="shared" si="18"/>
        <v>0</v>
      </c>
      <c r="BJ255" s="211" t="s">
        <v>86</v>
      </c>
      <c r="BK255" s="241">
        <f t="shared" si="19"/>
        <v>0</v>
      </c>
      <c r="BL255" s="211" t="s">
        <v>130</v>
      </c>
      <c r="BM255" s="152" t="s">
        <v>609</v>
      </c>
    </row>
    <row r="256" spans="2:65" s="2" customFormat="1" ht="16.5" customHeight="1">
      <c r="B256" s="238"/>
      <c r="C256" s="142" t="s">
        <v>610</v>
      </c>
      <c r="D256" s="142" t="s">
        <v>125</v>
      </c>
      <c r="E256" s="143" t="s">
        <v>375</v>
      </c>
      <c r="F256" s="144" t="s">
        <v>376</v>
      </c>
      <c r="G256" s="145" t="s">
        <v>168</v>
      </c>
      <c r="H256" s="146">
        <v>50</v>
      </c>
      <c r="I256" s="248"/>
      <c r="J256" s="147">
        <f t="shared" si="10"/>
        <v>0</v>
      </c>
      <c r="K256" s="144" t="s">
        <v>129</v>
      </c>
      <c r="L256" s="40"/>
      <c r="M256" s="148" t="s">
        <v>1</v>
      </c>
      <c r="N256" s="239" t="s">
        <v>43</v>
      </c>
      <c r="O256" s="240">
        <v>6.0999999999999999E-2</v>
      </c>
      <c r="P256" s="240">
        <f t="shared" si="11"/>
        <v>3.05</v>
      </c>
      <c r="Q256" s="240">
        <v>2.0000000000000001E-4</v>
      </c>
      <c r="R256" s="240">
        <f t="shared" si="12"/>
        <v>0.01</v>
      </c>
      <c r="S256" s="240">
        <v>0</v>
      </c>
      <c r="T256" s="151">
        <f t="shared" si="13"/>
        <v>0</v>
      </c>
      <c r="AR256" s="152" t="s">
        <v>130</v>
      </c>
      <c r="AT256" s="152" t="s">
        <v>125</v>
      </c>
      <c r="AU256" s="152" t="s">
        <v>88</v>
      </c>
      <c r="AY256" s="211" t="s">
        <v>123</v>
      </c>
      <c r="BE256" s="241">
        <f t="shared" si="14"/>
        <v>0</v>
      </c>
      <c r="BF256" s="241">
        <f t="shared" si="15"/>
        <v>0</v>
      </c>
      <c r="BG256" s="241">
        <f t="shared" si="16"/>
        <v>0</v>
      </c>
      <c r="BH256" s="241">
        <f t="shared" si="17"/>
        <v>0</v>
      </c>
      <c r="BI256" s="241">
        <f t="shared" si="18"/>
        <v>0</v>
      </c>
      <c r="BJ256" s="211" t="s">
        <v>86</v>
      </c>
      <c r="BK256" s="241">
        <f t="shared" si="19"/>
        <v>0</v>
      </c>
      <c r="BL256" s="211" t="s">
        <v>130</v>
      </c>
      <c r="BM256" s="152" t="s">
        <v>377</v>
      </c>
    </row>
    <row r="257" spans="2:65" s="2" customFormat="1" ht="21.75" customHeight="1">
      <c r="B257" s="238"/>
      <c r="C257" s="142" t="s">
        <v>611</v>
      </c>
      <c r="D257" s="142" t="s">
        <v>125</v>
      </c>
      <c r="E257" s="143" t="s">
        <v>379</v>
      </c>
      <c r="F257" s="144" t="s">
        <v>380</v>
      </c>
      <c r="G257" s="145" t="s">
        <v>168</v>
      </c>
      <c r="H257" s="146">
        <v>45</v>
      </c>
      <c r="I257" s="248"/>
      <c r="J257" s="147">
        <f t="shared" si="10"/>
        <v>0</v>
      </c>
      <c r="K257" s="144" t="s">
        <v>129</v>
      </c>
      <c r="L257" s="40"/>
      <c r="M257" s="148" t="s">
        <v>1</v>
      </c>
      <c r="N257" s="239" t="s">
        <v>43</v>
      </c>
      <c r="O257" s="240">
        <v>2.7E-2</v>
      </c>
      <c r="P257" s="240">
        <f t="shared" si="11"/>
        <v>1.2150000000000001</v>
      </c>
      <c r="Q257" s="240">
        <v>1.2999999999999999E-4</v>
      </c>
      <c r="R257" s="240">
        <f t="shared" si="12"/>
        <v>5.8499999999999993E-3</v>
      </c>
      <c r="S257" s="240">
        <v>0</v>
      </c>
      <c r="T257" s="151">
        <f t="shared" si="13"/>
        <v>0</v>
      </c>
      <c r="AR257" s="152" t="s">
        <v>130</v>
      </c>
      <c r="AT257" s="152" t="s">
        <v>125</v>
      </c>
      <c r="AU257" s="152" t="s">
        <v>88</v>
      </c>
      <c r="AY257" s="211" t="s">
        <v>123</v>
      </c>
      <c r="BE257" s="241">
        <f t="shared" si="14"/>
        <v>0</v>
      </c>
      <c r="BF257" s="241">
        <f t="shared" si="15"/>
        <v>0</v>
      </c>
      <c r="BG257" s="241">
        <f t="shared" si="16"/>
        <v>0</v>
      </c>
      <c r="BH257" s="241">
        <f t="shared" si="17"/>
        <v>0</v>
      </c>
      <c r="BI257" s="241">
        <f t="shared" si="18"/>
        <v>0</v>
      </c>
      <c r="BJ257" s="211" t="s">
        <v>86</v>
      </c>
      <c r="BK257" s="241">
        <f t="shared" si="19"/>
        <v>0</v>
      </c>
      <c r="BL257" s="211" t="s">
        <v>130</v>
      </c>
      <c r="BM257" s="152" t="s">
        <v>381</v>
      </c>
    </row>
    <row r="258" spans="2:65" s="2" customFormat="1" ht="37.9" customHeight="1">
      <c r="B258" s="238"/>
      <c r="C258" s="142" t="s">
        <v>612</v>
      </c>
      <c r="D258" s="142" t="s">
        <v>125</v>
      </c>
      <c r="E258" s="143" t="s">
        <v>383</v>
      </c>
      <c r="F258" s="144" t="s">
        <v>384</v>
      </c>
      <c r="G258" s="145" t="s">
        <v>184</v>
      </c>
      <c r="H258" s="146">
        <v>7.6340000000000003</v>
      </c>
      <c r="I258" s="248"/>
      <c r="J258" s="147">
        <f t="shared" si="10"/>
        <v>0</v>
      </c>
      <c r="K258" s="144" t="s">
        <v>129</v>
      </c>
      <c r="L258" s="40"/>
      <c r="M258" s="148" t="s">
        <v>1</v>
      </c>
      <c r="N258" s="239" t="s">
        <v>43</v>
      </c>
      <c r="O258" s="240">
        <v>3.1379999999999999</v>
      </c>
      <c r="P258" s="240">
        <f t="shared" si="11"/>
        <v>23.955492</v>
      </c>
      <c r="Q258" s="240">
        <v>1.5298499999999999</v>
      </c>
      <c r="R258" s="240">
        <f t="shared" si="12"/>
        <v>11.6788749</v>
      </c>
      <c r="S258" s="240">
        <v>0</v>
      </c>
      <c r="T258" s="151">
        <f t="shared" si="13"/>
        <v>0</v>
      </c>
      <c r="AR258" s="152" t="s">
        <v>130</v>
      </c>
      <c r="AT258" s="152" t="s">
        <v>125</v>
      </c>
      <c r="AU258" s="152" t="s">
        <v>88</v>
      </c>
      <c r="AY258" s="211" t="s">
        <v>123</v>
      </c>
      <c r="BE258" s="241">
        <f t="shared" si="14"/>
        <v>0</v>
      </c>
      <c r="BF258" s="241">
        <f t="shared" si="15"/>
        <v>0</v>
      </c>
      <c r="BG258" s="241">
        <f t="shared" si="16"/>
        <v>0</v>
      </c>
      <c r="BH258" s="241">
        <f t="shared" si="17"/>
        <v>0</v>
      </c>
      <c r="BI258" s="241">
        <f t="shared" si="18"/>
        <v>0</v>
      </c>
      <c r="BJ258" s="211" t="s">
        <v>86</v>
      </c>
      <c r="BK258" s="241">
        <f t="shared" si="19"/>
        <v>0</v>
      </c>
      <c r="BL258" s="211" t="s">
        <v>130</v>
      </c>
      <c r="BM258" s="152" t="s">
        <v>385</v>
      </c>
    </row>
    <row r="259" spans="2:65" s="13" customFormat="1">
      <c r="B259" s="158"/>
      <c r="D259" s="154" t="s">
        <v>157</v>
      </c>
      <c r="E259" s="159" t="s">
        <v>1</v>
      </c>
      <c r="F259" s="160" t="s">
        <v>613</v>
      </c>
      <c r="H259" s="161">
        <v>7.6340000000000003</v>
      </c>
      <c r="L259" s="158"/>
      <c r="M259" s="162"/>
      <c r="T259" s="164"/>
      <c r="AT259" s="159" t="s">
        <v>157</v>
      </c>
      <c r="AU259" s="159" t="s">
        <v>88</v>
      </c>
      <c r="AV259" s="13" t="s">
        <v>88</v>
      </c>
      <c r="AW259" s="13" t="s">
        <v>33</v>
      </c>
      <c r="AX259" s="13" t="s">
        <v>86</v>
      </c>
      <c r="AY259" s="159" t="s">
        <v>123</v>
      </c>
    </row>
    <row r="260" spans="2:65" s="2" customFormat="1" ht="37.9" customHeight="1">
      <c r="B260" s="238"/>
      <c r="C260" s="142" t="s">
        <v>614</v>
      </c>
      <c r="D260" s="142" t="s">
        <v>125</v>
      </c>
      <c r="E260" s="143" t="s">
        <v>615</v>
      </c>
      <c r="F260" s="144" t="s">
        <v>616</v>
      </c>
      <c r="G260" s="145" t="s">
        <v>128</v>
      </c>
      <c r="H260" s="146">
        <v>12</v>
      </c>
      <c r="I260" s="248"/>
      <c r="J260" s="147">
        <f>ROUND(I260*H260,2)</f>
        <v>0</v>
      </c>
      <c r="K260" s="144" t="s">
        <v>1</v>
      </c>
      <c r="L260" s="40"/>
      <c r="M260" s="148" t="s">
        <v>1</v>
      </c>
      <c r="N260" s="239" t="s">
        <v>43</v>
      </c>
      <c r="O260" s="240">
        <v>0.16600000000000001</v>
      </c>
      <c r="P260" s="240">
        <f>O260*H260</f>
        <v>1.992</v>
      </c>
      <c r="Q260" s="240">
        <v>5.5000000000000003E-4</v>
      </c>
      <c r="R260" s="240">
        <f>Q260*H260</f>
        <v>6.6E-3</v>
      </c>
      <c r="S260" s="240">
        <v>0</v>
      </c>
      <c r="T260" s="151">
        <f>S260*H260</f>
        <v>0</v>
      </c>
      <c r="AR260" s="152" t="s">
        <v>130</v>
      </c>
      <c r="AT260" s="152" t="s">
        <v>125</v>
      </c>
      <c r="AU260" s="152" t="s">
        <v>88</v>
      </c>
      <c r="AY260" s="211" t="s">
        <v>123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211" t="s">
        <v>86</v>
      </c>
      <c r="BK260" s="241">
        <f>ROUND(I260*H260,2)</f>
        <v>0</v>
      </c>
      <c r="BL260" s="211" t="s">
        <v>130</v>
      </c>
      <c r="BM260" s="152" t="s">
        <v>617</v>
      </c>
    </row>
    <row r="261" spans="2:65" s="14" customFormat="1">
      <c r="B261" s="165"/>
      <c r="D261" s="154" t="s">
        <v>157</v>
      </c>
      <c r="E261" s="166" t="s">
        <v>1</v>
      </c>
      <c r="F261" s="167" t="s">
        <v>618</v>
      </c>
      <c r="H261" s="166" t="s">
        <v>1</v>
      </c>
      <c r="L261" s="165"/>
      <c r="M261" s="168"/>
      <c r="T261" s="170"/>
      <c r="AT261" s="166" t="s">
        <v>157</v>
      </c>
      <c r="AU261" s="166" t="s">
        <v>88</v>
      </c>
      <c r="AV261" s="14" t="s">
        <v>86</v>
      </c>
      <c r="AW261" s="14" t="s">
        <v>33</v>
      </c>
      <c r="AX261" s="14" t="s">
        <v>78</v>
      </c>
      <c r="AY261" s="166" t="s">
        <v>123</v>
      </c>
    </row>
    <row r="262" spans="2:65" s="14" customFormat="1">
      <c r="B262" s="165"/>
      <c r="D262" s="154" t="s">
        <v>157</v>
      </c>
      <c r="E262" s="166" t="s">
        <v>1</v>
      </c>
      <c r="F262" s="167" t="s">
        <v>619</v>
      </c>
      <c r="H262" s="166" t="s">
        <v>1</v>
      </c>
      <c r="L262" s="165"/>
      <c r="M262" s="168"/>
      <c r="T262" s="170"/>
      <c r="AT262" s="166" t="s">
        <v>157</v>
      </c>
      <c r="AU262" s="166" t="s">
        <v>88</v>
      </c>
      <c r="AV262" s="14" t="s">
        <v>86</v>
      </c>
      <c r="AW262" s="14" t="s">
        <v>33</v>
      </c>
      <c r="AX262" s="14" t="s">
        <v>78</v>
      </c>
      <c r="AY262" s="166" t="s">
        <v>123</v>
      </c>
    </row>
    <row r="263" spans="2:65" s="13" customFormat="1">
      <c r="B263" s="158"/>
      <c r="D263" s="154" t="s">
        <v>157</v>
      </c>
      <c r="E263" s="159" t="s">
        <v>1</v>
      </c>
      <c r="F263" s="160" t="s">
        <v>187</v>
      </c>
      <c r="H263" s="161">
        <v>12</v>
      </c>
      <c r="L263" s="158"/>
      <c r="M263" s="162"/>
      <c r="T263" s="164"/>
      <c r="AT263" s="159" t="s">
        <v>157</v>
      </c>
      <c r="AU263" s="159" t="s">
        <v>88</v>
      </c>
      <c r="AV263" s="13" t="s">
        <v>88</v>
      </c>
      <c r="AW263" s="13" t="s">
        <v>33</v>
      </c>
      <c r="AX263" s="13" t="s">
        <v>86</v>
      </c>
      <c r="AY263" s="159" t="s">
        <v>123</v>
      </c>
    </row>
    <row r="264" spans="2:65" s="2" customFormat="1" ht="24.2" customHeight="1">
      <c r="B264" s="238"/>
      <c r="C264" s="142" t="s">
        <v>620</v>
      </c>
      <c r="D264" s="142" t="s">
        <v>125</v>
      </c>
      <c r="E264" s="143" t="s">
        <v>621</v>
      </c>
      <c r="F264" s="144" t="s">
        <v>622</v>
      </c>
      <c r="G264" s="145" t="s">
        <v>128</v>
      </c>
      <c r="H264" s="146">
        <v>1</v>
      </c>
      <c r="I264" s="248"/>
      <c r="J264" s="147">
        <f>ROUND(I264*H264,2)</f>
        <v>0</v>
      </c>
      <c r="K264" s="144" t="s">
        <v>1</v>
      </c>
      <c r="L264" s="40"/>
      <c r="M264" s="148" t="s">
        <v>1</v>
      </c>
      <c r="N264" s="239" t="s">
        <v>43</v>
      </c>
      <c r="O264" s="240">
        <v>3.3000000000000002E-2</v>
      </c>
      <c r="P264" s="240">
        <f>O264*H264</f>
        <v>3.3000000000000002E-2</v>
      </c>
      <c r="Q264" s="240">
        <v>1.4999999999999999E-4</v>
      </c>
      <c r="R264" s="240">
        <f>Q264*H264</f>
        <v>1.4999999999999999E-4</v>
      </c>
      <c r="S264" s="240">
        <v>0</v>
      </c>
      <c r="T264" s="151">
        <f>S264*H264</f>
        <v>0</v>
      </c>
      <c r="AR264" s="152" t="s">
        <v>130</v>
      </c>
      <c r="AT264" s="152" t="s">
        <v>125</v>
      </c>
      <c r="AU264" s="152" t="s">
        <v>88</v>
      </c>
      <c r="AY264" s="211" t="s">
        <v>123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211" t="s">
        <v>86</v>
      </c>
      <c r="BK264" s="241">
        <f>ROUND(I264*H264,2)</f>
        <v>0</v>
      </c>
      <c r="BL264" s="211" t="s">
        <v>130</v>
      </c>
      <c r="BM264" s="152" t="s">
        <v>623</v>
      </c>
    </row>
    <row r="265" spans="2:65" s="14" customFormat="1">
      <c r="B265" s="165"/>
      <c r="D265" s="154" t="s">
        <v>157</v>
      </c>
      <c r="E265" s="166" t="s">
        <v>1</v>
      </c>
      <c r="F265" s="167" t="s">
        <v>624</v>
      </c>
      <c r="H265" s="166" t="s">
        <v>1</v>
      </c>
      <c r="L265" s="165"/>
      <c r="M265" s="168"/>
      <c r="T265" s="170"/>
      <c r="AT265" s="166" t="s">
        <v>157</v>
      </c>
      <c r="AU265" s="166" t="s">
        <v>88</v>
      </c>
      <c r="AV265" s="14" t="s">
        <v>86</v>
      </c>
      <c r="AW265" s="14" t="s">
        <v>33</v>
      </c>
      <c r="AX265" s="14" t="s">
        <v>78</v>
      </c>
      <c r="AY265" s="166" t="s">
        <v>123</v>
      </c>
    </row>
    <row r="266" spans="2:65" s="13" customFormat="1">
      <c r="B266" s="158"/>
      <c r="D266" s="154" t="s">
        <v>157</v>
      </c>
      <c r="E266" s="159" t="s">
        <v>1</v>
      </c>
      <c r="F266" s="160" t="s">
        <v>86</v>
      </c>
      <c r="H266" s="161">
        <v>1</v>
      </c>
      <c r="L266" s="158"/>
      <c r="M266" s="162"/>
      <c r="T266" s="164"/>
      <c r="AT266" s="159" t="s">
        <v>157</v>
      </c>
      <c r="AU266" s="159" t="s">
        <v>88</v>
      </c>
      <c r="AV266" s="13" t="s">
        <v>88</v>
      </c>
      <c r="AW266" s="13" t="s">
        <v>33</v>
      </c>
      <c r="AX266" s="13" t="s">
        <v>86</v>
      </c>
      <c r="AY266" s="159" t="s">
        <v>123</v>
      </c>
    </row>
    <row r="267" spans="2:65" s="2" customFormat="1" ht="24.2" customHeight="1">
      <c r="B267" s="238"/>
      <c r="C267" s="142" t="s">
        <v>625</v>
      </c>
      <c r="D267" s="142" t="s">
        <v>125</v>
      </c>
      <c r="E267" s="143" t="s">
        <v>626</v>
      </c>
      <c r="F267" s="144" t="s">
        <v>627</v>
      </c>
      <c r="G267" s="145" t="s">
        <v>128</v>
      </c>
      <c r="H267" s="146">
        <v>3</v>
      </c>
      <c r="I267" s="248"/>
      <c r="J267" s="147">
        <f>ROUND(I267*H267,2)</f>
        <v>0</v>
      </c>
      <c r="K267" s="144" t="s">
        <v>1</v>
      </c>
      <c r="L267" s="40"/>
      <c r="M267" s="148" t="s">
        <v>1</v>
      </c>
      <c r="N267" s="239" t="s">
        <v>43</v>
      </c>
      <c r="O267" s="240">
        <v>3.3000000000000002E-2</v>
      </c>
      <c r="P267" s="240">
        <f>O267*H267</f>
        <v>9.9000000000000005E-2</v>
      </c>
      <c r="Q267" s="240">
        <v>1.4999999999999999E-4</v>
      </c>
      <c r="R267" s="240">
        <f>Q267*H267</f>
        <v>4.4999999999999999E-4</v>
      </c>
      <c r="S267" s="240">
        <v>0</v>
      </c>
      <c r="T267" s="151">
        <f>S267*H267</f>
        <v>0</v>
      </c>
      <c r="AR267" s="152" t="s">
        <v>130</v>
      </c>
      <c r="AT267" s="152" t="s">
        <v>125</v>
      </c>
      <c r="AU267" s="152" t="s">
        <v>88</v>
      </c>
      <c r="AY267" s="211" t="s">
        <v>123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211" t="s">
        <v>86</v>
      </c>
      <c r="BK267" s="241">
        <f>ROUND(I267*H267,2)</f>
        <v>0</v>
      </c>
      <c r="BL267" s="211" t="s">
        <v>130</v>
      </c>
      <c r="BM267" s="152" t="s">
        <v>628</v>
      </c>
    </row>
    <row r="268" spans="2:65" s="14" customFormat="1">
      <c r="B268" s="165"/>
      <c r="D268" s="154" t="s">
        <v>157</v>
      </c>
      <c r="E268" s="166" t="s">
        <v>1</v>
      </c>
      <c r="F268" s="167" t="s">
        <v>624</v>
      </c>
      <c r="H268" s="166" t="s">
        <v>1</v>
      </c>
      <c r="L268" s="165"/>
      <c r="M268" s="168"/>
      <c r="T268" s="170"/>
      <c r="AT268" s="166" t="s">
        <v>157</v>
      </c>
      <c r="AU268" s="166" t="s">
        <v>88</v>
      </c>
      <c r="AV268" s="14" t="s">
        <v>86</v>
      </c>
      <c r="AW268" s="14" t="s">
        <v>33</v>
      </c>
      <c r="AX268" s="14" t="s">
        <v>78</v>
      </c>
      <c r="AY268" s="166" t="s">
        <v>123</v>
      </c>
    </row>
    <row r="269" spans="2:65" s="13" customFormat="1">
      <c r="B269" s="158"/>
      <c r="D269" s="154" t="s">
        <v>157</v>
      </c>
      <c r="E269" s="159" t="s">
        <v>1</v>
      </c>
      <c r="F269" s="160" t="s">
        <v>135</v>
      </c>
      <c r="H269" s="161">
        <v>3</v>
      </c>
      <c r="L269" s="158"/>
      <c r="M269" s="162"/>
      <c r="T269" s="164"/>
      <c r="AT269" s="159" t="s">
        <v>157</v>
      </c>
      <c r="AU269" s="159" t="s">
        <v>88</v>
      </c>
      <c r="AV269" s="13" t="s">
        <v>88</v>
      </c>
      <c r="AW269" s="13" t="s">
        <v>33</v>
      </c>
      <c r="AX269" s="13" t="s">
        <v>86</v>
      </c>
      <c r="AY269" s="159" t="s">
        <v>123</v>
      </c>
    </row>
    <row r="270" spans="2:65" s="2" customFormat="1" ht="24.2" customHeight="1">
      <c r="B270" s="238"/>
      <c r="C270" s="142" t="s">
        <v>629</v>
      </c>
      <c r="D270" s="142" t="s">
        <v>125</v>
      </c>
      <c r="E270" s="143" t="s">
        <v>630</v>
      </c>
      <c r="F270" s="144" t="s">
        <v>631</v>
      </c>
      <c r="G270" s="145" t="s">
        <v>128</v>
      </c>
      <c r="H270" s="146">
        <v>2</v>
      </c>
      <c r="I270" s="248"/>
      <c r="J270" s="147">
        <f>ROUND(I270*H270,2)</f>
        <v>0</v>
      </c>
      <c r="K270" s="144" t="s">
        <v>1</v>
      </c>
      <c r="L270" s="40"/>
      <c r="M270" s="148" t="s">
        <v>1</v>
      </c>
      <c r="N270" s="239" t="s">
        <v>43</v>
      </c>
      <c r="O270" s="240">
        <v>0.16600000000000001</v>
      </c>
      <c r="P270" s="240">
        <f>O270*H270</f>
        <v>0.33200000000000002</v>
      </c>
      <c r="Q270" s="240">
        <v>3.1199999999999999E-3</v>
      </c>
      <c r="R270" s="240">
        <f>Q270*H270</f>
        <v>6.2399999999999999E-3</v>
      </c>
      <c r="S270" s="240">
        <v>0</v>
      </c>
      <c r="T270" s="151">
        <f>S270*H270</f>
        <v>0</v>
      </c>
      <c r="AR270" s="152" t="s">
        <v>130</v>
      </c>
      <c r="AT270" s="152" t="s">
        <v>125</v>
      </c>
      <c r="AU270" s="152" t="s">
        <v>88</v>
      </c>
      <c r="AY270" s="211" t="s">
        <v>123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211" t="s">
        <v>86</v>
      </c>
      <c r="BK270" s="241">
        <f>ROUND(I270*H270,2)</f>
        <v>0</v>
      </c>
      <c r="BL270" s="211" t="s">
        <v>130</v>
      </c>
      <c r="BM270" s="152" t="s">
        <v>632</v>
      </c>
    </row>
    <row r="271" spans="2:65" s="14" customFormat="1">
      <c r="B271" s="165"/>
      <c r="D271" s="154" t="s">
        <v>157</v>
      </c>
      <c r="E271" s="166" t="s">
        <v>1</v>
      </c>
      <c r="F271" s="167" t="s">
        <v>618</v>
      </c>
      <c r="H271" s="166" t="s">
        <v>1</v>
      </c>
      <c r="L271" s="165"/>
      <c r="M271" s="168"/>
      <c r="T271" s="170"/>
      <c r="AT271" s="166" t="s">
        <v>157</v>
      </c>
      <c r="AU271" s="166" t="s">
        <v>88</v>
      </c>
      <c r="AV271" s="14" t="s">
        <v>86</v>
      </c>
      <c r="AW271" s="14" t="s">
        <v>33</v>
      </c>
      <c r="AX271" s="14" t="s">
        <v>78</v>
      </c>
      <c r="AY271" s="166" t="s">
        <v>123</v>
      </c>
    </row>
    <row r="272" spans="2:65" s="13" customFormat="1">
      <c r="B272" s="158"/>
      <c r="D272" s="154" t="s">
        <v>157</v>
      </c>
      <c r="E272" s="159" t="s">
        <v>1</v>
      </c>
      <c r="F272" s="160" t="s">
        <v>88</v>
      </c>
      <c r="H272" s="161">
        <v>2</v>
      </c>
      <c r="L272" s="158"/>
      <c r="M272" s="162"/>
      <c r="T272" s="164"/>
      <c r="AT272" s="159" t="s">
        <v>157</v>
      </c>
      <c r="AU272" s="159" t="s">
        <v>88</v>
      </c>
      <c r="AV272" s="13" t="s">
        <v>88</v>
      </c>
      <c r="AW272" s="13" t="s">
        <v>33</v>
      </c>
      <c r="AX272" s="13" t="s">
        <v>86</v>
      </c>
      <c r="AY272" s="159" t="s">
        <v>123</v>
      </c>
    </row>
    <row r="273" spans="2:65" s="231" customFormat="1" ht="22.9" customHeight="1">
      <c r="B273" s="232"/>
      <c r="D273" s="130" t="s">
        <v>77</v>
      </c>
      <c r="E273" s="139" t="s">
        <v>165</v>
      </c>
      <c r="F273" s="139" t="s">
        <v>387</v>
      </c>
      <c r="J273" s="237">
        <f>BK273</f>
        <v>0</v>
      </c>
      <c r="L273" s="232"/>
      <c r="M273" s="234"/>
      <c r="P273" s="235">
        <v>0</v>
      </c>
      <c r="R273" s="235">
        <v>0</v>
      </c>
      <c r="T273" s="236">
        <v>0</v>
      </c>
      <c r="AR273" s="130" t="s">
        <v>86</v>
      </c>
      <c r="AT273" s="137" t="s">
        <v>77</v>
      </c>
      <c r="AU273" s="137" t="s">
        <v>86</v>
      </c>
      <c r="AY273" s="130" t="s">
        <v>123</v>
      </c>
      <c r="BK273" s="138">
        <v>0</v>
      </c>
    </row>
    <row r="274" spans="2:65" s="231" customFormat="1" ht="22.9" customHeight="1">
      <c r="B274" s="232"/>
      <c r="D274" s="130" t="s">
        <v>77</v>
      </c>
      <c r="E274" s="139" t="s">
        <v>402</v>
      </c>
      <c r="F274" s="139" t="s">
        <v>403</v>
      </c>
      <c r="J274" s="237">
        <f>BK274</f>
        <v>0</v>
      </c>
      <c r="L274" s="232"/>
      <c r="M274" s="234"/>
      <c r="P274" s="235">
        <f>P275</f>
        <v>197.34469199999998</v>
      </c>
      <c r="R274" s="235">
        <f>R275</f>
        <v>0</v>
      </c>
      <c r="T274" s="236">
        <f>T275</f>
        <v>0</v>
      </c>
      <c r="AR274" s="130" t="s">
        <v>86</v>
      </c>
      <c r="AT274" s="137" t="s">
        <v>77</v>
      </c>
      <c r="AU274" s="137" t="s">
        <v>86</v>
      </c>
      <c r="AY274" s="130" t="s">
        <v>123</v>
      </c>
      <c r="BK274" s="138">
        <f>BK275</f>
        <v>0</v>
      </c>
    </row>
    <row r="275" spans="2:65" s="2" customFormat="1" ht="37.9" customHeight="1">
      <c r="B275" s="238"/>
      <c r="C275" s="142" t="s">
        <v>633</v>
      </c>
      <c r="D275" s="142" t="s">
        <v>125</v>
      </c>
      <c r="E275" s="143" t="s">
        <v>405</v>
      </c>
      <c r="F275" s="144" t="s">
        <v>406</v>
      </c>
      <c r="G275" s="145" t="s">
        <v>249</v>
      </c>
      <c r="H275" s="146">
        <v>238.339</v>
      </c>
      <c r="I275" s="248"/>
      <c r="J275" s="147">
        <f>ROUND(I275*H275,2)</f>
        <v>0</v>
      </c>
      <c r="K275" s="144" t="s">
        <v>129</v>
      </c>
      <c r="L275" s="40"/>
      <c r="M275" s="148" t="s">
        <v>1</v>
      </c>
      <c r="N275" s="239" t="s">
        <v>43</v>
      </c>
      <c r="O275" s="240">
        <v>0.82799999999999996</v>
      </c>
      <c r="P275" s="240">
        <f>O275*H275</f>
        <v>197.34469199999998</v>
      </c>
      <c r="Q275" s="240">
        <v>0</v>
      </c>
      <c r="R275" s="240">
        <f>Q275*H275</f>
        <v>0</v>
      </c>
      <c r="S275" s="240">
        <v>0</v>
      </c>
      <c r="T275" s="151">
        <f>S275*H275</f>
        <v>0</v>
      </c>
      <c r="AR275" s="152" t="s">
        <v>130</v>
      </c>
      <c r="AT275" s="152" t="s">
        <v>125</v>
      </c>
      <c r="AU275" s="152" t="s">
        <v>88</v>
      </c>
      <c r="AY275" s="211" t="s">
        <v>123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211" t="s">
        <v>86</v>
      </c>
      <c r="BK275" s="241">
        <f>ROUND(I275*H275,2)</f>
        <v>0</v>
      </c>
      <c r="BL275" s="211" t="s">
        <v>130</v>
      </c>
      <c r="BM275" s="152" t="s">
        <v>407</v>
      </c>
    </row>
    <row r="276" spans="2:65" s="231" customFormat="1" ht="25.9" customHeight="1">
      <c r="B276" s="232"/>
      <c r="D276" s="130" t="s">
        <v>77</v>
      </c>
      <c r="E276" s="131" t="s">
        <v>408</v>
      </c>
      <c r="F276" s="131" t="s">
        <v>409</v>
      </c>
      <c r="J276" s="233">
        <f>BK276</f>
        <v>0</v>
      </c>
      <c r="L276" s="232"/>
      <c r="M276" s="234"/>
      <c r="P276" s="235">
        <f>P277</f>
        <v>0</v>
      </c>
      <c r="R276" s="235">
        <f>R277</f>
        <v>0</v>
      </c>
      <c r="T276" s="236">
        <f>T277</f>
        <v>0</v>
      </c>
      <c r="AR276" s="130" t="s">
        <v>130</v>
      </c>
      <c r="AT276" s="137" t="s">
        <v>77</v>
      </c>
      <c r="AU276" s="137" t="s">
        <v>78</v>
      </c>
      <c r="AY276" s="130" t="s">
        <v>123</v>
      </c>
      <c r="BK276" s="138">
        <f>BK277</f>
        <v>0</v>
      </c>
    </row>
    <row r="277" spans="2:65" s="2" customFormat="1" ht="16.5" customHeight="1">
      <c r="B277" s="238"/>
      <c r="C277" s="142" t="s">
        <v>634</v>
      </c>
      <c r="D277" s="142" t="s">
        <v>125</v>
      </c>
      <c r="E277" s="143" t="s">
        <v>411</v>
      </c>
      <c r="F277" s="144" t="s">
        <v>412</v>
      </c>
      <c r="G277" s="145" t="s">
        <v>184</v>
      </c>
      <c r="H277" s="146">
        <v>36</v>
      </c>
      <c r="I277" s="248"/>
      <c r="J277" s="147">
        <f>ROUND(I277*H277,2)</f>
        <v>0</v>
      </c>
      <c r="K277" s="144" t="s">
        <v>1</v>
      </c>
      <c r="L277" s="40"/>
      <c r="M277" s="244" t="s">
        <v>1</v>
      </c>
      <c r="N277" s="245" t="s">
        <v>43</v>
      </c>
      <c r="O277" s="246">
        <v>0</v>
      </c>
      <c r="P277" s="246">
        <f>O277*H277</f>
        <v>0</v>
      </c>
      <c r="Q277" s="246">
        <v>0</v>
      </c>
      <c r="R277" s="246">
        <f>Q277*H277</f>
        <v>0</v>
      </c>
      <c r="S277" s="246">
        <v>0</v>
      </c>
      <c r="T277" s="247">
        <f>S277*H277</f>
        <v>0</v>
      </c>
      <c r="AR277" s="152" t="s">
        <v>208</v>
      </c>
      <c r="AT277" s="152" t="s">
        <v>125</v>
      </c>
      <c r="AU277" s="152" t="s">
        <v>86</v>
      </c>
      <c r="AY277" s="211" t="s">
        <v>123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211" t="s">
        <v>86</v>
      </c>
      <c r="BK277" s="241">
        <f>ROUND(I277*H277,2)</f>
        <v>0</v>
      </c>
      <c r="BL277" s="211" t="s">
        <v>208</v>
      </c>
      <c r="BM277" s="152" t="s">
        <v>413</v>
      </c>
    </row>
    <row r="278" spans="2:65" s="2" customFormat="1" ht="6.95" customHeight="1">
      <c r="B278" s="215"/>
      <c r="C278" s="216"/>
      <c r="D278" s="216"/>
      <c r="E278" s="216"/>
      <c r="F278" s="216"/>
      <c r="G278" s="216"/>
      <c r="H278" s="216"/>
      <c r="I278" s="216"/>
      <c r="J278" s="216"/>
      <c r="K278" s="216"/>
      <c r="L278" s="40"/>
    </row>
  </sheetData>
  <autoFilter ref="C123:K277" xr:uid="{00000000-0009-0000-0000-000001000000}"/>
  <mergeCells count="8">
    <mergeCell ref="E114:H114"/>
    <mergeCell ref="E116:H116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868AA-763C-482A-A214-B4827445D166}">
  <sheetPr>
    <pageSetUpPr fitToPage="1"/>
  </sheetPr>
  <dimension ref="B2:BM171"/>
  <sheetViews>
    <sheetView showGridLines="0" topLeftCell="B111" workbookViewId="0">
      <selection activeCell="I127" sqref="I127"/>
    </sheetView>
  </sheetViews>
  <sheetFormatPr defaultRowHeight="11.25"/>
  <cols>
    <col min="1" max="1" width="8.33203125" style="197" customWidth="1"/>
    <col min="2" max="2" width="1.1640625" style="197" customWidth="1"/>
    <col min="3" max="3" width="4.1640625" style="197" customWidth="1"/>
    <col min="4" max="4" width="4.33203125" style="197" customWidth="1"/>
    <col min="5" max="5" width="17.1640625" style="197" customWidth="1"/>
    <col min="6" max="6" width="50.83203125" style="197" customWidth="1"/>
    <col min="7" max="7" width="7.5" style="197" customWidth="1"/>
    <col min="8" max="8" width="14" style="197" customWidth="1"/>
    <col min="9" max="9" width="15.83203125" style="197" customWidth="1"/>
    <col min="10" max="11" width="22.33203125" style="197" customWidth="1"/>
    <col min="12" max="12" width="1.6640625" style="197" customWidth="1"/>
    <col min="13" max="13" width="10.83203125" style="197" customWidth="1"/>
    <col min="14" max="14" width="9.33203125" style="197"/>
    <col min="15" max="20" width="14.1640625" style="197" customWidth="1"/>
    <col min="21" max="21" width="16.33203125" style="197" customWidth="1"/>
    <col min="22" max="22" width="12.33203125" style="197" customWidth="1"/>
    <col min="23" max="23" width="16.33203125" style="197" customWidth="1"/>
    <col min="24" max="24" width="12.33203125" style="197" customWidth="1"/>
    <col min="25" max="25" width="15" style="197" customWidth="1"/>
    <col min="26" max="26" width="11" style="197" customWidth="1"/>
    <col min="27" max="27" width="15" style="197" customWidth="1"/>
    <col min="28" max="28" width="16.33203125" style="197" customWidth="1"/>
    <col min="29" max="29" width="11" style="197" customWidth="1"/>
    <col min="30" max="30" width="15" style="197" customWidth="1"/>
    <col min="31" max="31" width="16.33203125" style="197" customWidth="1"/>
    <col min="32" max="16384" width="9.33203125" style="197"/>
  </cols>
  <sheetData>
    <row r="2" spans="2:46" ht="36.950000000000003" customHeight="1"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AT2" s="211" t="s">
        <v>507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211" t="s">
        <v>88</v>
      </c>
    </row>
    <row r="4" spans="2:46" ht="24.95" customHeight="1">
      <c r="B4" s="21"/>
      <c r="D4" s="22" t="s">
        <v>92</v>
      </c>
      <c r="L4" s="21"/>
      <c r="M4" s="92" t="s">
        <v>10</v>
      </c>
      <c r="AT4" s="211" t="s">
        <v>3</v>
      </c>
    </row>
    <row r="5" spans="2:46" ht="6.95" customHeight="1">
      <c r="B5" s="21"/>
      <c r="L5" s="21"/>
    </row>
    <row r="6" spans="2:46" ht="12" customHeight="1">
      <c r="B6" s="21"/>
      <c r="D6" s="209" t="s">
        <v>14</v>
      </c>
      <c r="L6" s="21"/>
    </row>
    <row r="7" spans="2:46" ht="26.25" customHeight="1">
      <c r="B7" s="21"/>
      <c r="E7" s="283" t="str">
        <f>'[1]Rekapituace SO 02 VAK'!K6</f>
        <v>Zásobní řad z Cihelny, Pardubice do měrné šachty Stavařov - Úsek provádění v místě Terminálu Univerzita SO 02 VAK</v>
      </c>
      <c r="F7" s="284"/>
      <c r="G7" s="284"/>
      <c r="H7" s="284"/>
      <c r="L7" s="21"/>
    </row>
    <row r="8" spans="2:46" s="2" customFormat="1" ht="12" customHeight="1">
      <c r="B8" s="40"/>
      <c r="D8" s="209" t="s">
        <v>93</v>
      </c>
      <c r="L8" s="40"/>
    </row>
    <row r="9" spans="2:46" s="2" customFormat="1" ht="16.5" customHeight="1">
      <c r="B9" s="40"/>
      <c r="E9" s="273" t="s">
        <v>420</v>
      </c>
      <c r="F9" s="290"/>
      <c r="G9" s="290"/>
      <c r="H9" s="290"/>
      <c r="L9" s="40"/>
    </row>
    <row r="10" spans="2:46" s="2" customFormat="1">
      <c r="B10" s="40"/>
      <c r="L10" s="40"/>
    </row>
    <row r="11" spans="2:46" s="2" customFormat="1" ht="12" customHeight="1">
      <c r="B11" s="40"/>
      <c r="D11" s="209" t="s">
        <v>15</v>
      </c>
      <c r="F11" s="205" t="s">
        <v>1</v>
      </c>
      <c r="I11" s="209" t="s">
        <v>16</v>
      </c>
      <c r="J11" s="205" t="s">
        <v>1</v>
      </c>
      <c r="L11" s="40"/>
    </row>
    <row r="12" spans="2:46" s="2" customFormat="1" ht="12" customHeight="1">
      <c r="B12" s="40"/>
      <c r="D12" s="209" t="s">
        <v>17</v>
      </c>
      <c r="F12" s="205" t="s">
        <v>18</v>
      </c>
      <c r="I12" s="209" t="s">
        <v>19</v>
      </c>
      <c r="J12" s="201" t="str">
        <f>'[1]Rekapituace SO 02 VAK'!AN8</f>
        <v>17. 7. 2022</v>
      </c>
      <c r="L12" s="40"/>
    </row>
    <row r="13" spans="2:46" s="2" customFormat="1" ht="10.9" customHeight="1">
      <c r="B13" s="40"/>
      <c r="L13" s="40"/>
    </row>
    <row r="14" spans="2:46" s="2" customFormat="1" ht="12" customHeight="1">
      <c r="B14" s="40"/>
      <c r="D14" s="209" t="s">
        <v>21</v>
      </c>
      <c r="I14" s="209" t="s">
        <v>22</v>
      </c>
      <c r="J14" s="205" t="s">
        <v>23</v>
      </c>
      <c r="L14" s="40"/>
    </row>
    <row r="15" spans="2:46" s="2" customFormat="1" ht="18" customHeight="1">
      <c r="B15" s="40"/>
      <c r="E15" s="205" t="s">
        <v>24</v>
      </c>
      <c r="I15" s="209" t="s">
        <v>25</v>
      </c>
      <c r="J15" s="205" t="s">
        <v>26</v>
      </c>
      <c r="L15" s="40"/>
    </row>
    <row r="16" spans="2:46" s="2" customFormat="1" ht="6.95" customHeight="1">
      <c r="B16" s="40"/>
      <c r="L16" s="40"/>
    </row>
    <row r="17" spans="2:12" s="2" customFormat="1" ht="12" customHeight="1">
      <c r="B17" s="40"/>
      <c r="D17" s="209" t="s">
        <v>27</v>
      </c>
      <c r="I17" s="209" t="s">
        <v>22</v>
      </c>
      <c r="J17" s="205" t="s">
        <v>1</v>
      </c>
      <c r="L17" s="40"/>
    </row>
    <row r="18" spans="2:12" s="2" customFormat="1" ht="18" customHeight="1">
      <c r="B18" s="40"/>
      <c r="E18" s="205" t="s">
        <v>28</v>
      </c>
      <c r="I18" s="209" t="s">
        <v>25</v>
      </c>
      <c r="J18" s="205" t="s">
        <v>1</v>
      </c>
      <c r="L18" s="40"/>
    </row>
    <row r="19" spans="2:12" s="2" customFormat="1" ht="6.95" customHeight="1">
      <c r="B19" s="40"/>
      <c r="L19" s="40"/>
    </row>
    <row r="20" spans="2:12" s="2" customFormat="1" ht="12" customHeight="1">
      <c r="B20" s="40"/>
      <c r="D20" s="209" t="s">
        <v>29</v>
      </c>
      <c r="I20" s="209" t="s">
        <v>22</v>
      </c>
      <c r="J20" s="205" t="s">
        <v>30</v>
      </c>
      <c r="L20" s="40"/>
    </row>
    <row r="21" spans="2:12" s="2" customFormat="1" ht="18" customHeight="1">
      <c r="B21" s="40"/>
      <c r="E21" s="205" t="s">
        <v>31</v>
      </c>
      <c r="I21" s="209" t="s">
        <v>25</v>
      </c>
      <c r="J21" s="205" t="s">
        <v>32</v>
      </c>
      <c r="L21" s="40"/>
    </row>
    <row r="22" spans="2:12" s="2" customFormat="1" ht="6.95" customHeight="1">
      <c r="B22" s="40"/>
      <c r="L22" s="40"/>
    </row>
    <row r="23" spans="2:12" s="2" customFormat="1" ht="12" customHeight="1">
      <c r="B23" s="40"/>
      <c r="D23" s="209" t="s">
        <v>34</v>
      </c>
      <c r="I23" s="209" t="s">
        <v>22</v>
      </c>
      <c r="J23" s="205" t="s">
        <v>1</v>
      </c>
      <c r="L23" s="40"/>
    </row>
    <row r="24" spans="2:12" s="2" customFormat="1" ht="18" customHeight="1">
      <c r="B24" s="40"/>
      <c r="E24" s="205" t="s">
        <v>35</v>
      </c>
      <c r="I24" s="209" t="s">
        <v>25</v>
      </c>
      <c r="J24" s="205" t="s">
        <v>1</v>
      </c>
      <c r="L24" s="40"/>
    </row>
    <row r="25" spans="2:12" s="2" customFormat="1" ht="6.95" customHeight="1">
      <c r="B25" s="40"/>
      <c r="L25" s="40"/>
    </row>
    <row r="26" spans="2:12" s="2" customFormat="1" ht="12" customHeight="1">
      <c r="B26" s="40"/>
      <c r="D26" s="209" t="s">
        <v>36</v>
      </c>
      <c r="L26" s="40"/>
    </row>
    <row r="27" spans="2:12" s="8" customFormat="1" ht="71.25" customHeight="1">
      <c r="B27" s="95"/>
      <c r="E27" s="279" t="s">
        <v>37</v>
      </c>
      <c r="F27" s="279"/>
      <c r="G27" s="279"/>
      <c r="H27" s="279"/>
      <c r="L27" s="95"/>
    </row>
    <row r="28" spans="2:12" s="2" customFormat="1" ht="6.95" customHeight="1">
      <c r="B28" s="40"/>
      <c r="L28" s="40"/>
    </row>
    <row r="29" spans="2:12" s="2" customFormat="1" ht="6.95" customHeight="1">
      <c r="B29" s="40"/>
      <c r="D29" s="54"/>
      <c r="E29" s="54"/>
      <c r="F29" s="54"/>
      <c r="G29" s="54"/>
      <c r="H29" s="54"/>
      <c r="I29" s="54"/>
      <c r="J29" s="54"/>
      <c r="K29" s="54"/>
      <c r="L29" s="40"/>
    </row>
    <row r="30" spans="2:12" s="2" customFormat="1" ht="25.35" customHeight="1">
      <c r="B30" s="40"/>
      <c r="D30" s="96" t="s">
        <v>38</v>
      </c>
      <c r="J30" s="199">
        <f>ROUND(J124, 2)</f>
        <v>0</v>
      </c>
      <c r="L30" s="40"/>
    </row>
    <row r="31" spans="2:12" s="2" customFormat="1" ht="6.95" customHeight="1">
      <c r="B31" s="40"/>
      <c r="D31" s="54"/>
      <c r="E31" s="54"/>
      <c r="F31" s="54"/>
      <c r="G31" s="54"/>
      <c r="H31" s="54"/>
      <c r="I31" s="54"/>
      <c r="J31" s="54"/>
      <c r="K31" s="54"/>
      <c r="L31" s="40"/>
    </row>
    <row r="32" spans="2:12" s="2" customFormat="1" ht="14.45" customHeight="1">
      <c r="B32" s="40"/>
      <c r="F32" s="208" t="s">
        <v>40</v>
      </c>
      <c r="I32" s="208" t="s">
        <v>39</v>
      </c>
      <c r="J32" s="208" t="s">
        <v>41</v>
      </c>
      <c r="L32" s="40"/>
    </row>
    <row r="33" spans="2:12" s="2" customFormat="1" ht="14.45" customHeight="1">
      <c r="B33" s="40"/>
      <c r="D33" s="97" t="s">
        <v>42</v>
      </c>
      <c r="E33" s="209" t="s">
        <v>43</v>
      </c>
      <c r="F33" s="98">
        <f>ROUND((SUM(BE124:BE170)),  2)</f>
        <v>0</v>
      </c>
      <c r="I33" s="99">
        <v>0.21</v>
      </c>
      <c r="J33" s="98">
        <f>ROUND(((SUM(BE124:BE170))*I33),  2)</f>
        <v>0</v>
      </c>
      <c r="L33" s="40"/>
    </row>
    <row r="34" spans="2:12" s="2" customFormat="1" ht="14.45" customHeight="1">
      <c r="B34" s="40"/>
      <c r="E34" s="209" t="s">
        <v>44</v>
      </c>
      <c r="F34" s="98">
        <f>ROUND((SUM(BF124:BF170)),  2)</f>
        <v>0</v>
      </c>
      <c r="I34" s="99">
        <v>0.15</v>
      </c>
      <c r="J34" s="98">
        <f>ROUND(((SUM(BF124:BF170))*I34),  2)</f>
        <v>0</v>
      </c>
      <c r="L34" s="40"/>
    </row>
    <row r="35" spans="2:12" s="2" customFormat="1" ht="14.45" hidden="1" customHeight="1">
      <c r="B35" s="40"/>
      <c r="E35" s="209" t="s">
        <v>45</v>
      </c>
      <c r="F35" s="98">
        <f>ROUND((SUM(BG124:BG170)),  2)</f>
        <v>0</v>
      </c>
      <c r="I35" s="99">
        <v>0.21</v>
      </c>
      <c r="J35" s="98">
        <f>0</f>
        <v>0</v>
      </c>
      <c r="L35" s="40"/>
    </row>
    <row r="36" spans="2:12" s="2" customFormat="1" ht="14.45" hidden="1" customHeight="1">
      <c r="B36" s="40"/>
      <c r="E36" s="209" t="s">
        <v>46</v>
      </c>
      <c r="F36" s="98">
        <f>ROUND((SUM(BH124:BH170)),  2)</f>
        <v>0</v>
      </c>
      <c r="I36" s="99">
        <v>0.15</v>
      </c>
      <c r="J36" s="98">
        <f>0</f>
        <v>0</v>
      </c>
      <c r="L36" s="40"/>
    </row>
    <row r="37" spans="2:12" s="2" customFormat="1" ht="14.45" hidden="1" customHeight="1">
      <c r="B37" s="40"/>
      <c r="E37" s="209" t="s">
        <v>47</v>
      </c>
      <c r="F37" s="98">
        <f>ROUND((SUM(BI124:BI170)),  2)</f>
        <v>0</v>
      </c>
      <c r="I37" s="99">
        <v>0</v>
      </c>
      <c r="J37" s="98">
        <f>0</f>
        <v>0</v>
      </c>
      <c r="L37" s="40"/>
    </row>
    <row r="38" spans="2:12" s="2" customFormat="1" ht="6.95" customHeight="1">
      <c r="B38" s="40"/>
      <c r="L38" s="40"/>
    </row>
    <row r="39" spans="2:12" s="2" customFormat="1" ht="25.35" customHeight="1">
      <c r="B39" s="40"/>
      <c r="C39" s="226"/>
      <c r="D39" s="101" t="s">
        <v>48</v>
      </c>
      <c r="E39" s="220"/>
      <c r="F39" s="220"/>
      <c r="G39" s="102" t="s">
        <v>49</v>
      </c>
      <c r="H39" s="103" t="s">
        <v>50</v>
      </c>
      <c r="I39" s="220"/>
      <c r="J39" s="104">
        <f>SUM(J30:J37)</f>
        <v>0</v>
      </c>
      <c r="K39" s="227"/>
      <c r="L39" s="40"/>
    </row>
    <row r="40" spans="2:12" s="2" customFormat="1" ht="14.45" customHeight="1">
      <c r="B40" s="40"/>
      <c r="L40" s="40"/>
    </row>
    <row r="41" spans="2:12" ht="14.45" customHeight="1">
      <c r="B41" s="21"/>
      <c r="L41" s="21"/>
    </row>
    <row r="42" spans="2:12" ht="14.45" customHeight="1">
      <c r="B42" s="21"/>
      <c r="L42" s="21"/>
    </row>
    <row r="43" spans="2:12" ht="14.45" customHeight="1">
      <c r="B43" s="21"/>
      <c r="L43" s="21"/>
    </row>
    <row r="44" spans="2:12" ht="14.45" customHeight="1">
      <c r="B44" s="21"/>
      <c r="L44" s="21"/>
    </row>
    <row r="45" spans="2:12" ht="14.45" customHeight="1">
      <c r="B45" s="21"/>
      <c r="L45" s="21"/>
    </row>
    <row r="46" spans="2:12" ht="14.45" customHeight="1">
      <c r="B46" s="21"/>
      <c r="L46" s="21"/>
    </row>
    <row r="47" spans="2:12" ht="14.45" customHeight="1">
      <c r="B47" s="21"/>
      <c r="L47" s="21"/>
    </row>
    <row r="48" spans="2:12" ht="14.45" customHeight="1">
      <c r="B48" s="21"/>
      <c r="L48" s="21"/>
    </row>
    <row r="49" spans="2:12" ht="14.45" customHeight="1">
      <c r="B49" s="21"/>
      <c r="L49" s="21"/>
    </row>
    <row r="50" spans="2:12" s="2" customFormat="1" ht="14.45" customHeight="1">
      <c r="B50" s="40"/>
      <c r="D50" s="41" t="s">
        <v>51</v>
      </c>
      <c r="E50" s="42"/>
      <c r="F50" s="42"/>
      <c r="G50" s="41" t="s">
        <v>52</v>
      </c>
      <c r="H50" s="42"/>
      <c r="I50" s="42"/>
      <c r="J50" s="42"/>
      <c r="K50" s="42"/>
      <c r="L50" s="40"/>
    </row>
    <row r="51" spans="2:12">
      <c r="B51" s="21"/>
      <c r="L51" s="21"/>
    </row>
    <row r="52" spans="2:12">
      <c r="B52" s="21"/>
      <c r="L52" s="21"/>
    </row>
    <row r="53" spans="2:12">
      <c r="B53" s="21"/>
      <c r="L53" s="21"/>
    </row>
    <row r="54" spans="2:12">
      <c r="B54" s="21"/>
      <c r="L54" s="21"/>
    </row>
    <row r="55" spans="2:12">
      <c r="B55" s="21"/>
      <c r="L55" s="21"/>
    </row>
    <row r="56" spans="2:12">
      <c r="B56" s="21"/>
      <c r="L56" s="21"/>
    </row>
    <row r="57" spans="2:12">
      <c r="B57" s="21"/>
      <c r="L57" s="21"/>
    </row>
    <row r="58" spans="2:12">
      <c r="B58" s="21"/>
      <c r="L58" s="21"/>
    </row>
    <row r="59" spans="2:12">
      <c r="B59" s="21"/>
      <c r="L59" s="21"/>
    </row>
    <row r="60" spans="2:12">
      <c r="B60" s="21"/>
      <c r="L60" s="21"/>
    </row>
    <row r="61" spans="2:12" s="2" customFormat="1" ht="12.75">
      <c r="B61" s="40"/>
      <c r="D61" s="43" t="s">
        <v>53</v>
      </c>
      <c r="E61" s="212"/>
      <c r="F61" s="106" t="s">
        <v>54</v>
      </c>
      <c r="G61" s="43" t="s">
        <v>53</v>
      </c>
      <c r="H61" s="212"/>
      <c r="I61" s="212"/>
      <c r="J61" s="107" t="s">
        <v>54</v>
      </c>
      <c r="K61" s="212"/>
      <c r="L61" s="40"/>
    </row>
    <row r="62" spans="2:12">
      <c r="B62" s="21"/>
      <c r="L62" s="21"/>
    </row>
    <row r="63" spans="2:12">
      <c r="B63" s="21"/>
      <c r="L63" s="21"/>
    </row>
    <row r="64" spans="2:12">
      <c r="B64" s="21"/>
      <c r="L64" s="21"/>
    </row>
    <row r="65" spans="2:12" s="2" customFormat="1" ht="12.75">
      <c r="B65" s="40"/>
      <c r="D65" s="41" t="s">
        <v>55</v>
      </c>
      <c r="E65" s="42"/>
      <c r="F65" s="42"/>
      <c r="G65" s="41" t="s">
        <v>56</v>
      </c>
      <c r="H65" s="42"/>
      <c r="I65" s="42"/>
      <c r="J65" s="42"/>
      <c r="K65" s="42"/>
      <c r="L65" s="40"/>
    </row>
    <row r="66" spans="2:12">
      <c r="B66" s="21"/>
      <c r="L66" s="21"/>
    </row>
    <row r="67" spans="2:12">
      <c r="B67" s="21"/>
      <c r="L67" s="21"/>
    </row>
    <row r="68" spans="2:12">
      <c r="B68" s="21"/>
      <c r="L68" s="21"/>
    </row>
    <row r="69" spans="2:12">
      <c r="B69" s="21"/>
      <c r="L69" s="21"/>
    </row>
    <row r="70" spans="2:12">
      <c r="B70" s="21"/>
      <c r="L70" s="21"/>
    </row>
    <row r="71" spans="2:12">
      <c r="B71" s="21"/>
      <c r="L71" s="21"/>
    </row>
    <row r="72" spans="2:12">
      <c r="B72" s="21"/>
      <c r="L72" s="21"/>
    </row>
    <row r="73" spans="2:12">
      <c r="B73" s="21"/>
      <c r="L73" s="21"/>
    </row>
    <row r="74" spans="2:12">
      <c r="B74" s="21"/>
      <c r="L74" s="21"/>
    </row>
    <row r="75" spans="2:12">
      <c r="B75" s="21"/>
      <c r="L75" s="21"/>
    </row>
    <row r="76" spans="2:12" s="2" customFormat="1" ht="12.75">
      <c r="B76" s="40"/>
      <c r="D76" s="43" t="s">
        <v>53</v>
      </c>
      <c r="E76" s="212"/>
      <c r="F76" s="106" t="s">
        <v>54</v>
      </c>
      <c r="G76" s="43" t="s">
        <v>53</v>
      </c>
      <c r="H76" s="212"/>
      <c r="I76" s="212"/>
      <c r="J76" s="107" t="s">
        <v>54</v>
      </c>
      <c r="K76" s="212"/>
      <c r="L76" s="40"/>
    </row>
    <row r="77" spans="2:12" s="2" customFormat="1" ht="14.45" customHeight="1">
      <c r="B77" s="215"/>
      <c r="C77" s="216"/>
      <c r="D77" s="216"/>
      <c r="E77" s="216"/>
      <c r="F77" s="216"/>
      <c r="G77" s="216"/>
      <c r="H77" s="216"/>
      <c r="I77" s="216"/>
      <c r="J77" s="216"/>
      <c r="K77" s="216"/>
      <c r="L77" s="40"/>
    </row>
    <row r="81" spans="2:47" s="2" customFormat="1" ht="6.95" customHeight="1">
      <c r="B81" s="217"/>
      <c r="C81" s="218"/>
      <c r="D81" s="218"/>
      <c r="E81" s="218"/>
      <c r="F81" s="218"/>
      <c r="G81" s="218"/>
      <c r="H81" s="218"/>
      <c r="I81" s="218"/>
      <c r="J81" s="218"/>
      <c r="K81" s="218"/>
      <c r="L81" s="40"/>
    </row>
    <row r="82" spans="2:47" s="2" customFormat="1" ht="24.95" customHeight="1">
      <c r="B82" s="40"/>
      <c r="C82" s="22" t="s">
        <v>94</v>
      </c>
      <c r="L82" s="40"/>
    </row>
    <row r="83" spans="2:47" s="2" customFormat="1" ht="6.95" customHeight="1">
      <c r="B83" s="40"/>
      <c r="L83" s="40"/>
    </row>
    <row r="84" spans="2:47" s="2" customFormat="1" ht="12" customHeight="1">
      <c r="B84" s="40"/>
      <c r="C84" s="209" t="s">
        <v>14</v>
      </c>
      <c r="L84" s="40"/>
    </row>
    <row r="85" spans="2:47" s="2" customFormat="1" ht="26.25" customHeight="1">
      <c r="B85" s="40"/>
      <c r="E85" s="283" t="str">
        <f>E7</f>
        <v>Zásobní řad z Cihelny, Pardubice do měrné šachty Stavařov - Úsek provádění v místě Terminálu Univerzita SO 02 VAK</v>
      </c>
      <c r="F85" s="284"/>
      <c r="G85" s="284"/>
      <c r="H85" s="284"/>
      <c r="L85" s="40"/>
    </row>
    <row r="86" spans="2:47" s="2" customFormat="1" ht="12" customHeight="1">
      <c r="B86" s="40"/>
      <c r="C86" s="209" t="s">
        <v>93</v>
      </c>
      <c r="L86" s="40"/>
    </row>
    <row r="87" spans="2:47" s="2" customFormat="1" ht="16.5" customHeight="1">
      <c r="B87" s="40"/>
      <c r="E87" s="273" t="str">
        <f>E9</f>
        <v>02 - Vedlejší a ostatní náklady</v>
      </c>
      <c r="F87" s="290"/>
      <c r="G87" s="290"/>
      <c r="H87" s="290"/>
      <c r="L87" s="40"/>
    </row>
    <row r="88" spans="2:47" s="2" customFormat="1" ht="6.95" customHeight="1">
      <c r="B88" s="40"/>
      <c r="L88" s="40"/>
    </row>
    <row r="89" spans="2:47" s="2" customFormat="1" ht="12" customHeight="1">
      <c r="B89" s="40"/>
      <c r="C89" s="209" t="s">
        <v>17</v>
      </c>
      <c r="F89" s="205" t="str">
        <f>F12</f>
        <v>Pardubice</v>
      </c>
      <c r="I89" s="209" t="s">
        <v>19</v>
      </c>
      <c r="J89" s="201" t="str">
        <f>IF(J12="","",J12)</f>
        <v>17. 7. 2022</v>
      </c>
      <c r="L89" s="40"/>
    </row>
    <row r="90" spans="2:47" s="2" customFormat="1" ht="6.95" customHeight="1">
      <c r="B90" s="40"/>
      <c r="L90" s="40"/>
    </row>
    <row r="91" spans="2:47" s="2" customFormat="1" ht="15.2" customHeight="1">
      <c r="B91" s="40"/>
      <c r="C91" s="209" t="s">
        <v>21</v>
      </c>
      <c r="F91" s="205" t="str">
        <f>E15</f>
        <v>Vodovody a kanalizace Pardubice, a.s.</v>
      </c>
      <c r="I91" s="209" t="s">
        <v>29</v>
      </c>
      <c r="J91" s="206" t="str">
        <f>E21</f>
        <v>Multiaqua s.r.o.</v>
      </c>
      <c r="L91" s="40"/>
    </row>
    <row r="92" spans="2:47" s="2" customFormat="1" ht="15.2" customHeight="1">
      <c r="B92" s="40"/>
      <c r="C92" s="209" t="s">
        <v>27</v>
      </c>
      <c r="F92" s="205" t="str">
        <f>IF(E18="","",E18)</f>
        <v>Dle výběrového řízení</v>
      </c>
      <c r="I92" s="209" t="s">
        <v>34</v>
      </c>
      <c r="J92" s="206" t="str">
        <f>E24</f>
        <v>Lubor Dítě</v>
      </c>
      <c r="L92" s="40"/>
    </row>
    <row r="93" spans="2:47" s="2" customFormat="1" ht="10.35" customHeight="1">
      <c r="B93" s="40"/>
      <c r="L93" s="40"/>
    </row>
    <row r="94" spans="2:47" s="2" customFormat="1" ht="29.25" customHeight="1">
      <c r="B94" s="40"/>
      <c r="C94" s="108" t="s">
        <v>95</v>
      </c>
      <c r="D94" s="226"/>
      <c r="E94" s="226"/>
      <c r="F94" s="226"/>
      <c r="G94" s="226"/>
      <c r="H94" s="226"/>
      <c r="I94" s="226"/>
      <c r="J94" s="109" t="s">
        <v>96</v>
      </c>
      <c r="K94" s="226"/>
      <c r="L94" s="40"/>
    </row>
    <row r="95" spans="2:47" s="2" customFormat="1" ht="10.35" customHeight="1">
      <c r="B95" s="40"/>
      <c r="L95" s="40"/>
    </row>
    <row r="96" spans="2:47" s="2" customFormat="1" ht="22.9" customHeight="1">
      <c r="B96" s="40"/>
      <c r="C96" s="110" t="s">
        <v>97</v>
      </c>
      <c r="J96" s="199">
        <f>J124</f>
        <v>0</v>
      </c>
      <c r="L96" s="40"/>
      <c r="AU96" s="211" t="s">
        <v>98</v>
      </c>
    </row>
    <row r="97" spans="2:12" s="9" customFormat="1" ht="24.95" customHeight="1">
      <c r="B97" s="111"/>
      <c r="D97" s="112" t="s">
        <v>421</v>
      </c>
      <c r="E97" s="113"/>
      <c r="F97" s="113"/>
      <c r="G97" s="113"/>
      <c r="H97" s="113"/>
      <c r="I97" s="113"/>
      <c r="J97" s="114">
        <f>J125</f>
        <v>0</v>
      </c>
      <c r="L97" s="111"/>
    </row>
    <row r="98" spans="2:12" s="10" customFormat="1" ht="19.899999999999999" customHeight="1">
      <c r="B98" s="115"/>
      <c r="D98" s="116" t="s">
        <v>422</v>
      </c>
      <c r="E98" s="117"/>
      <c r="F98" s="117"/>
      <c r="G98" s="117"/>
      <c r="H98" s="117"/>
      <c r="I98" s="117"/>
      <c r="J98" s="118">
        <f>J126</f>
        <v>0</v>
      </c>
      <c r="L98" s="115"/>
    </row>
    <row r="99" spans="2:12" s="9" customFormat="1" ht="24.95" customHeight="1">
      <c r="B99" s="111"/>
      <c r="D99" s="112" t="s">
        <v>423</v>
      </c>
      <c r="E99" s="113"/>
      <c r="F99" s="113"/>
      <c r="G99" s="113"/>
      <c r="H99" s="113"/>
      <c r="I99" s="113"/>
      <c r="J99" s="114">
        <f>J130</f>
        <v>0</v>
      </c>
      <c r="L99" s="111"/>
    </row>
    <row r="100" spans="2:12" s="10" customFormat="1" ht="19.899999999999999" customHeight="1">
      <c r="B100" s="115"/>
      <c r="D100" s="116" t="s">
        <v>422</v>
      </c>
      <c r="E100" s="117"/>
      <c r="F100" s="117"/>
      <c r="G100" s="117"/>
      <c r="H100" s="117"/>
      <c r="I100" s="117"/>
      <c r="J100" s="118">
        <f>J131</f>
        <v>0</v>
      </c>
      <c r="L100" s="115"/>
    </row>
    <row r="101" spans="2:12" s="9" customFormat="1" ht="24.95" customHeight="1">
      <c r="B101" s="111"/>
      <c r="D101" s="112" t="s">
        <v>424</v>
      </c>
      <c r="E101" s="113"/>
      <c r="F101" s="113"/>
      <c r="G101" s="113"/>
      <c r="H101" s="113"/>
      <c r="I101" s="113"/>
      <c r="J101" s="114">
        <f>J138</f>
        <v>0</v>
      </c>
      <c r="L101" s="111"/>
    </row>
    <row r="102" spans="2:12" s="10" customFormat="1" ht="19.899999999999999" customHeight="1">
      <c r="B102" s="115"/>
      <c r="D102" s="116" t="s">
        <v>422</v>
      </c>
      <c r="E102" s="117"/>
      <c r="F102" s="117"/>
      <c r="G102" s="117"/>
      <c r="H102" s="117"/>
      <c r="I102" s="117"/>
      <c r="J102" s="118">
        <f>J139</f>
        <v>0</v>
      </c>
      <c r="L102" s="115"/>
    </row>
    <row r="103" spans="2:12" s="9" customFormat="1" ht="24.95" customHeight="1">
      <c r="B103" s="111"/>
      <c r="D103" s="112" t="s">
        <v>425</v>
      </c>
      <c r="E103" s="113"/>
      <c r="F103" s="113"/>
      <c r="G103" s="113"/>
      <c r="H103" s="113"/>
      <c r="I103" s="113"/>
      <c r="J103" s="114">
        <f>J159</f>
        <v>0</v>
      </c>
      <c r="L103" s="111"/>
    </row>
    <row r="104" spans="2:12" s="10" customFormat="1" ht="19.899999999999999" customHeight="1">
      <c r="B104" s="115"/>
      <c r="D104" s="116" t="s">
        <v>422</v>
      </c>
      <c r="E104" s="117"/>
      <c r="F104" s="117"/>
      <c r="G104" s="117"/>
      <c r="H104" s="117"/>
      <c r="I104" s="117"/>
      <c r="J104" s="118">
        <f>J160</f>
        <v>0</v>
      </c>
      <c r="L104" s="115"/>
    </row>
    <row r="105" spans="2:12" s="2" customFormat="1" ht="21.75" customHeight="1">
      <c r="B105" s="40"/>
      <c r="L105" s="40"/>
    </row>
    <row r="106" spans="2:12" s="2" customFormat="1" ht="6.95" customHeight="1">
      <c r="B106" s="215"/>
      <c r="C106" s="216"/>
      <c r="D106" s="216"/>
      <c r="E106" s="216"/>
      <c r="F106" s="216"/>
      <c r="G106" s="216"/>
      <c r="H106" s="216"/>
      <c r="I106" s="216"/>
      <c r="J106" s="216"/>
      <c r="K106" s="216"/>
      <c r="L106" s="40"/>
    </row>
    <row r="110" spans="2:12" s="2" customFormat="1" ht="6.95" customHeight="1"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40"/>
    </row>
    <row r="111" spans="2:12" s="2" customFormat="1" ht="24.95" customHeight="1">
      <c r="B111" s="40"/>
      <c r="C111" s="22" t="s">
        <v>108</v>
      </c>
      <c r="L111" s="40"/>
    </row>
    <row r="112" spans="2:12" s="2" customFormat="1" ht="6.95" customHeight="1">
      <c r="B112" s="40"/>
      <c r="L112" s="40"/>
    </row>
    <row r="113" spans="2:65" s="2" customFormat="1" ht="12" customHeight="1">
      <c r="B113" s="40"/>
      <c r="C113" s="209" t="s">
        <v>14</v>
      </c>
      <c r="L113" s="40"/>
    </row>
    <row r="114" spans="2:65" s="2" customFormat="1" ht="26.25" customHeight="1">
      <c r="B114" s="40"/>
      <c r="E114" s="283" t="str">
        <f>E7</f>
        <v>Zásobní řad z Cihelny, Pardubice do měrné šachty Stavařov - Úsek provádění v místě Terminálu Univerzita SO 02 VAK</v>
      </c>
      <c r="F114" s="284"/>
      <c r="G114" s="284"/>
      <c r="H114" s="284"/>
      <c r="L114" s="40"/>
    </row>
    <row r="115" spans="2:65" s="2" customFormat="1" ht="12" customHeight="1">
      <c r="B115" s="40"/>
      <c r="C115" s="209" t="s">
        <v>93</v>
      </c>
      <c r="L115" s="40"/>
    </row>
    <row r="116" spans="2:65" s="2" customFormat="1" ht="16.5" customHeight="1">
      <c r="B116" s="40"/>
      <c r="E116" s="273" t="str">
        <f>E9</f>
        <v>02 - Vedlejší a ostatní náklady</v>
      </c>
      <c r="F116" s="290"/>
      <c r="G116" s="290"/>
      <c r="H116" s="290"/>
      <c r="L116" s="40"/>
    </row>
    <row r="117" spans="2:65" s="2" customFormat="1" ht="6.95" customHeight="1">
      <c r="B117" s="40"/>
      <c r="L117" s="40"/>
    </row>
    <row r="118" spans="2:65" s="2" customFormat="1" ht="12" customHeight="1">
      <c r="B118" s="40"/>
      <c r="C118" s="209" t="s">
        <v>17</v>
      </c>
      <c r="F118" s="205" t="str">
        <f>F12</f>
        <v>Pardubice</v>
      </c>
      <c r="I118" s="209" t="s">
        <v>19</v>
      </c>
      <c r="J118" s="201" t="str">
        <f>IF(J12="","",J12)</f>
        <v>17. 7. 2022</v>
      </c>
      <c r="L118" s="40"/>
    </row>
    <row r="119" spans="2:65" s="2" customFormat="1" ht="6.95" customHeight="1">
      <c r="B119" s="40"/>
      <c r="L119" s="40"/>
    </row>
    <row r="120" spans="2:65" s="2" customFormat="1" ht="15.2" customHeight="1">
      <c r="B120" s="40"/>
      <c r="C120" s="209" t="s">
        <v>21</v>
      </c>
      <c r="F120" s="205" t="str">
        <f>E15</f>
        <v>Vodovody a kanalizace Pardubice, a.s.</v>
      </c>
      <c r="I120" s="209" t="s">
        <v>29</v>
      </c>
      <c r="J120" s="206" t="str">
        <f>E21</f>
        <v>Multiaqua s.r.o.</v>
      </c>
      <c r="L120" s="40"/>
    </row>
    <row r="121" spans="2:65" s="2" customFormat="1" ht="15.2" customHeight="1">
      <c r="B121" s="40"/>
      <c r="C121" s="209" t="s">
        <v>27</v>
      </c>
      <c r="F121" s="205" t="str">
        <f>IF(E18="","",E18)</f>
        <v>Dle výběrového řízení</v>
      </c>
      <c r="I121" s="209" t="s">
        <v>34</v>
      </c>
      <c r="J121" s="206" t="str">
        <f>E24</f>
        <v>Lubor Dítě</v>
      </c>
      <c r="L121" s="40"/>
    </row>
    <row r="122" spans="2:65" s="2" customFormat="1" ht="10.35" customHeight="1">
      <c r="B122" s="40"/>
      <c r="L122" s="40"/>
    </row>
    <row r="123" spans="2:65" s="11" customFormat="1" ht="29.25" customHeight="1">
      <c r="B123" s="124"/>
      <c r="C123" s="121" t="s">
        <v>109</v>
      </c>
      <c r="D123" s="122" t="s">
        <v>63</v>
      </c>
      <c r="E123" s="122" t="s">
        <v>59</v>
      </c>
      <c r="F123" s="122" t="s">
        <v>60</v>
      </c>
      <c r="G123" s="122" t="s">
        <v>110</v>
      </c>
      <c r="H123" s="122" t="s">
        <v>111</v>
      </c>
      <c r="I123" s="122" t="s">
        <v>112</v>
      </c>
      <c r="J123" s="122" t="s">
        <v>96</v>
      </c>
      <c r="K123" s="123" t="s">
        <v>113</v>
      </c>
      <c r="L123" s="124"/>
      <c r="M123" s="60" t="s">
        <v>1</v>
      </c>
      <c r="N123" s="61" t="s">
        <v>42</v>
      </c>
      <c r="O123" s="61" t="s">
        <v>114</v>
      </c>
      <c r="P123" s="61" t="s">
        <v>115</v>
      </c>
      <c r="Q123" s="61" t="s">
        <v>116</v>
      </c>
      <c r="R123" s="61" t="s">
        <v>117</v>
      </c>
      <c r="S123" s="61" t="s">
        <v>118</v>
      </c>
      <c r="T123" s="62" t="s">
        <v>119</v>
      </c>
    </row>
    <row r="124" spans="2:65" s="2" customFormat="1" ht="22.9" customHeight="1">
      <c r="B124" s="40"/>
      <c r="C124" s="67" t="s">
        <v>120</v>
      </c>
      <c r="J124" s="228">
        <f>BK124</f>
        <v>0</v>
      </c>
      <c r="L124" s="40"/>
      <c r="M124" s="221"/>
      <c r="N124" s="54"/>
      <c r="O124" s="54"/>
      <c r="P124" s="229">
        <f>P125+P130+P138+P159</f>
        <v>0</v>
      </c>
      <c r="Q124" s="54"/>
      <c r="R124" s="229">
        <f>R125+R130+R138+R159</f>
        <v>0</v>
      </c>
      <c r="S124" s="54"/>
      <c r="T124" s="230">
        <f>T125+T130+T138+T159</f>
        <v>0</v>
      </c>
      <c r="AT124" s="211" t="s">
        <v>77</v>
      </c>
      <c r="AU124" s="211" t="s">
        <v>98</v>
      </c>
      <c r="BK124" s="128">
        <f>BK125+BK130+BK138+BK159</f>
        <v>0</v>
      </c>
    </row>
    <row r="125" spans="2:65" s="231" customFormat="1" ht="25.9" customHeight="1">
      <c r="B125" s="232"/>
      <c r="D125" s="130" t="s">
        <v>77</v>
      </c>
      <c r="E125" s="131" t="s">
        <v>426</v>
      </c>
      <c r="F125" s="131" t="s">
        <v>427</v>
      </c>
      <c r="J125" s="233">
        <f>BK125</f>
        <v>0</v>
      </c>
      <c r="L125" s="232"/>
      <c r="M125" s="234"/>
      <c r="P125" s="235">
        <f>P126</f>
        <v>0</v>
      </c>
      <c r="R125" s="235">
        <f>R126</f>
        <v>0</v>
      </c>
      <c r="T125" s="236">
        <f>T126</f>
        <v>0</v>
      </c>
      <c r="AR125" s="130" t="s">
        <v>86</v>
      </c>
      <c r="AT125" s="137" t="s">
        <v>77</v>
      </c>
      <c r="AU125" s="137" t="s">
        <v>78</v>
      </c>
      <c r="AY125" s="130" t="s">
        <v>123</v>
      </c>
      <c r="BK125" s="138">
        <f>BK126</f>
        <v>0</v>
      </c>
    </row>
    <row r="126" spans="2:65" s="231" customFormat="1" ht="22.9" customHeight="1">
      <c r="B126" s="232"/>
      <c r="D126" s="130" t="s">
        <v>77</v>
      </c>
      <c r="E126" s="139" t="s">
        <v>428</v>
      </c>
      <c r="F126" s="139" t="s">
        <v>429</v>
      </c>
      <c r="J126" s="237">
        <f>BK126</f>
        <v>0</v>
      </c>
      <c r="L126" s="232"/>
      <c r="M126" s="234"/>
      <c r="P126" s="235">
        <f>SUM(P127:P129)</f>
        <v>0</v>
      </c>
      <c r="R126" s="235">
        <f>SUM(R127:R129)</f>
        <v>0</v>
      </c>
      <c r="T126" s="236">
        <f>SUM(T127:T129)</f>
        <v>0</v>
      </c>
      <c r="AR126" s="130" t="s">
        <v>86</v>
      </c>
      <c r="AT126" s="137" t="s">
        <v>77</v>
      </c>
      <c r="AU126" s="137" t="s">
        <v>86</v>
      </c>
      <c r="AY126" s="130" t="s">
        <v>123</v>
      </c>
      <c r="BK126" s="138">
        <f>SUM(BK127:BK129)</f>
        <v>0</v>
      </c>
    </row>
    <row r="127" spans="2:65" s="2" customFormat="1" ht="24.2" customHeight="1">
      <c r="B127" s="238"/>
      <c r="C127" s="142" t="s">
        <v>86</v>
      </c>
      <c r="D127" s="142" t="s">
        <v>125</v>
      </c>
      <c r="E127" s="143" t="s">
        <v>430</v>
      </c>
      <c r="F127" s="144" t="s">
        <v>431</v>
      </c>
      <c r="G127" s="145" t="s">
        <v>359</v>
      </c>
      <c r="H127" s="146">
        <v>1</v>
      </c>
      <c r="I127" s="248"/>
      <c r="J127" s="147">
        <f>ROUND(I127*H127,2)</f>
        <v>0</v>
      </c>
      <c r="K127" s="144" t="s">
        <v>1</v>
      </c>
      <c r="L127" s="40"/>
      <c r="M127" s="148" t="s">
        <v>1</v>
      </c>
      <c r="N127" s="239" t="s">
        <v>43</v>
      </c>
      <c r="O127" s="240">
        <v>0</v>
      </c>
      <c r="P127" s="240">
        <f>O127*H127</f>
        <v>0</v>
      </c>
      <c r="Q127" s="240">
        <v>0</v>
      </c>
      <c r="R127" s="240">
        <f>Q127*H127</f>
        <v>0</v>
      </c>
      <c r="S127" s="240">
        <v>0</v>
      </c>
      <c r="T127" s="151">
        <f>S127*H127</f>
        <v>0</v>
      </c>
      <c r="AR127" s="152" t="s">
        <v>130</v>
      </c>
      <c r="AT127" s="152" t="s">
        <v>125</v>
      </c>
      <c r="AU127" s="152" t="s">
        <v>88</v>
      </c>
      <c r="AY127" s="211" t="s">
        <v>123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211" t="s">
        <v>86</v>
      </c>
      <c r="BK127" s="241">
        <f>ROUND(I127*H127,2)</f>
        <v>0</v>
      </c>
      <c r="BL127" s="211" t="s">
        <v>130</v>
      </c>
      <c r="BM127" s="152" t="s">
        <v>88</v>
      </c>
    </row>
    <row r="128" spans="2:65" s="2" customFormat="1" ht="16.5" customHeight="1">
      <c r="B128" s="238"/>
      <c r="C128" s="142" t="s">
        <v>88</v>
      </c>
      <c r="D128" s="142" t="s">
        <v>125</v>
      </c>
      <c r="E128" s="143" t="s">
        <v>432</v>
      </c>
      <c r="F128" s="144" t="s">
        <v>433</v>
      </c>
      <c r="G128" s="145" t="s">
        <v>359</v>
      </c>
      <c r="H128" s="146">
        <v>1</v>
      </c>
      <c r="I128" s="248"/>
      <c r="J128" s="147">
        <f>ROUND(I128*H128,2)</f>
        <v>0</v>
      </c>
      <c r="K128" s="144" t="s">
        <v>1</v>
      </c>
      <c r="L128" s="40"/>
      <c r="M128" s="148" t="s">
        <v>1</v>
      </c>
      <c r="N128" s="239" t="s">
        <v>43</v>
      </c>
      <c r="O128" s="240">
        <v>0</v>
      </c>
      <c r="P128" s="240">
        <f>O128*H128</f>
        <v>0</v>
      </c>
      <c r="Q128" s="240">
        <v>0</v>
      </c>
      <c r="R128" s="240">
        <f>Q128*H128</f>
        <v>0</v>
      </c>
      <c r="S128" s="240">
        <v>0</v>
      </c>
      <c r="T128" s="151">
        <f>S128*H128</f>
        <v>0</v>
      </c>
      <c r="AR128" s="152" t="s">
        <v>130</v>
      </c>
      <c r="AT128" s="152" t="s">
        <v>125</v>
      </c>
      <c r="AU128" s="152" t="s">
        <v>88</v>
      </c>
      <c r="AY128" s="211" t="s">
        <v>123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211" t="s">
        <v>86</v>
      </c>
      <c r="BK128" s="241">
        <f>ROUND(I128*H128,2)</f>
        <v>0</v>
      </c>
      <c r="BL128" s="211" t="s">
        <v>130</v>
      </c>
      <c r="BM128" s="152" t="s">
        <v>130</v>
      </c>
    </row>
    <row r="129" spans="2:65" s="2" customFormat="1" ht="16.5" customHeight="1">
      <c r="B129" s="238"/>
      <c r="C129" s="142" t="s">
        <v>135</v>
      </c>
      <c r="D129" s="142" t="s">
        <v>125</v>
      </c>
      <c r="E129" s="143" t="s">
        <v>434</v>
      </c>
      <c r="F129" s="144" t="s">
        <v>435</v>
      </c>
      <c r="G129" s="145" t="s">
        <v>359</v>
      </c>
      <c r="H129" s="146">
        <v>1</v>
      </c>
      <c r="I129" s="248"/>
      <c r="J129" s="147">
        <f>ROUND(I129*H129,2)</f>
        <v>0</v>
      </c>
      <c r="K129" s="144" t="s">
        <v>1</v>
      </c>
      <c r="L129" s="40"/>
      <c r="M129" s="148" t="s">
        <v>1</v>
      </c>
      <c r="N129" s="239" t="s">
        <v>43</v>
      </c>
      <c r="O129" s="240">
        <v>0</v>
      </c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151">
        <f>S129*H129</f>
        <v>0</v>
      </c>
      <c r="AR129" s="152" t="s">
        <v>130</v>
      </c>
      <c r="AT129" s="152" t="s">
        <v>125</v>
      </c>
      <c r="AU129" s="152" t="s">
        <v>88</v>
      </c>
      <c r="AY129" s="211" t="s">
        <v>123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211" t="s">
        <v>86</v>
      </c>
      <c r="BK129" s="241">
        <f>ROUND(I129*H129,2)</f>
        <v>0</v>
      </c>
      <c r="BL129" s="211" t="s">
        <v>130</v>
      </c>
      <c r="BM129" s="152" t="s">
        <v>146</v>
      </c>
    </row>
    <row r="130" spans="2:65" s="231" customFormat="1" ht="25.9" customHeight="1">
      <c r="B130" s="232"/>
      <c r="D130" s="130" t="s">
        <v>77</v>
      </c>
      <c r="E130" s="131" t="s">
        <v>436</v>
      </c>
      <c r="F130" s="131" t="s">
        <v>437</v>
      </c>
      <c r="J130" s="233">
        <f>BK130</f>
        <v>0</v>
      </c>
      <c r="L130" s="232"/>
      <c r="M130" s="234"/>
      <c r="P130" s="235">
        <f>P131</f>
        <v>0</v>
      </c>
      <c r="R130" s="235">
        <f>R131</f>
        <v>0</v>
      </c>
      <c r="T130" s="236">
        <f>T131</f>
        <v>0</v>
      </c>
      <c r="AR130" s="130" t="s">
        <v>86</v>
      </c>
      <c r="AT130" s="137" t="s">
        <v>77</v>
      </c>
      <c r="AU130" s="137" t="s">
        <v>78</v>
      </c>
      <c r="AY130" s="130" t="s">
        <v>123</v>
      </c>
      <c r="BK130" s="138">
        <f>BK131</f>
        <v>0</v>
      </c>
    </row>
    <row r="131" spans="2:65" s="231" customFormat="1" ht="22.9" customHeight="1">
      <c r="B131" s="232"/>
      <c r="D131" s="130" t="s">
        <v>77</v>
      </c>
      <c r="E131" s="139" t="s">
        <v>428</v>
      </c>
      <c r="F131" s="139" t="s">
        <v>429</v>
      </c>
      <c r="J131" s="237">
        <f>BK131</f>
        <v>0</v>
      </c>
      <c r="L131" s="232"/>
      <c r="M131" s="234"/>
      <c r="P131" s="235">
        <f>SUM(P132:P137)</f>
        <v>0</v>
      </c>
      <c r="R131" s="235">
        <f>SUM(R132:R137)</f>
        <v>0</v>
      </c>
      <c r="T131" s="236">
        <f>SUM(T132:T137)</f>
        <v>0</v>
      </c>
      <c r="AR131" s="130" t="s">
        <v>86</v>
      </c>
      <c r="AT131" s="137" t="s">
        <v>77</v>
      </c>
      <c r="AU131" s="137" t="s">
        <v>86</v>
      </c>
      <c r="AY131" s="130" t="s">
        <v>123</v>
      </c>
      <c r="BK131" s="138">
        <f>SUM(BK132:BK137)</f>
        <v>0</v>
      </c>
    </row>
    <row r="132" spans="2:65" s="2" customFormat="1" ht="16.5" customHeight="1">
      <c r="B132" s="238"/>
      <c r="C132" s="142" t="s">
        <v>130</v>
      </c>
      <c r="D132" s="142" t="s">
        <v>125</v>
      </c>
      <c r="E132" s="143" t="s">
        <v>438</v>
      </c>
      <c r="F132" s="144" t="s">
        <v>439</v>
      </c>
      <c r="G132" s="145" t="s">
        <v>359</v>
      </c>
      <c r="H132" s="146">
        <v>1</v>
      </c>
      <c r="I132" s="248"/>
      <c r="J132" s="147">
        <f>ROUND(I132*H132,2)</f>
        <v>0</v>
      </c>
      <c r="K132" s="144" t="s">
        <v>1</v>
      </c>
      <c r="L132" s="40"/>
      <c r="M132" s="148" t="s">
        <v>1</v>
      </c>
      <c r="N132" s="239" t="s">
        <v>43</v>
      </c>
      <c r="O132" s="240">
        <v>0</v>
      </c>
      <c r="P132" s="240">
        <f>O132*H132</f>
        <v>0</v>
      </c>
      <c r="Q132" s="240">
        <v>0</v>
      </c>
      <c r="R132" s="240">
        <f>Q132*H132</f>
        <v>0</v>
      </c>
      <c r="S132" s="240">
        <v>0</v>
      </c>
      <c r="T132" s="151">
        <f>S132*H132</f>
        <v>0</v>
      </c>
      <c r="AR132" s="152" t="s">
        <v>130</v>
      </c>
      <c r="AT132" s="152" t="s">
        <v>125</v>
      </c>
      <c r="AU132" s="152" t="s">
        <v>88</v>
      </c>
      <c r="AY132" s="211" t="s">
        <v>123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211" t="s">
        <v>86</v>
      </c>
      <c r="BK132" s="241">
        <f>ROUND(I132*H132,2)</f>
        <v>0</v>
      </c>
      <c r="BL132" s="211" t="s">
        <v>130</v>
      </c>
      <c r="BM132" s="152" t="s">
        <v>159</v>
      </c>
    </row>
    <row r="133" spans="2:65" s="2" customFormat="1" ht="48.75">
      <c r="B133" s="40"/>
      <c r="D133" s="154" t="s">
        <v>155</v>
      </c>
      <c r="F133" s="155" t="s">
        <v>440</v>
      </c>
      <c r="L133" s="40"/>
      <c r="M133" s="242"/>
      <c r="T133" s="219"/>
      <c r="AT133" s="211" t="s">
        <v>155</v>
      </c>
      <c r="AU133" s="211" t="s">
        <v>88</v>
      </c>
    </row>
    <row r="134" spans="2:65" s="2" customFormat="1" ht="33" customHeight="1">
      <c r="B134" s="238"/>
      <c r="C134" s="142" t="s">
        <v>142</v>
      </c>
      <c r="D134" s="142" t="s">
        <v>125</v>
      </c>
      <c r="E134" s="143" t="s">
        <v>441</v>
      </c>
      <c r="F134" s="144" t="s">
        <v>442</v>
      </c>
      <c r="G134" s="145" t="s">
        <v>359</v>
      </c>
      <c r="H134" s="146">
        <v>1</v>
      </c>
      <c r="I134" s="248"/>
      <c r="J134" s="147">
        <f>ROUND(I134*H134,2)</f>
        <v>0</v>
      </c>
      <c r="K134" s="144" t="s">
        <v>1</v>
      </c>
      <c r="L134" s="40"/>
      <c r="M134" s="148" t="s">
        <v>1</v>
      </c>
      <c r="N134" s="239" t="s">
        <v>43</v>
      </c>
      <c r="O134" s="240">
        <v>0</v>
      </c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151">
        <f>S134*H134</f>
        <v>0</v>
      </c>
      <c r="AR134" s="152" t="s">
        <v>130</v>
      </c>
      <c r="AT134" s="152" t="s">
        <v>125</v>
      </c>
      <c r="AU134" s="152" t="s">
        <v>88</v>
      </c>
      <c r="AY134" s="211" t="s">
        <v>123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211" t="s">
        <v>86</v>
      </c>
      <c r="BK134" s="241">
        <f>ROUND(I134*H134,2)</f>
        <v>0</v>
      </c>
      <c r="BL134" s="211" t="s">
        <v>130</v>
      </c>
      <c r="BM134" s="152" t="s">
        <v>171</v>
      </c>
    </row>
    <row r="135" spans="2:65" s="2" customFormat="1" ht="97.5">
      <c r="B135" s="40"/>
      <c r="D135" s="154" t="s">
        <v>155</v>
      </c>
      <c r="F135" s="155" t="s">
        <v>443</v>
      </c>
      <c r="L135" s="40"/>
      <c r="M135" s="242"/>
      <c r="T135" s="219"/>
      <c r="AT135" s="211" t="s">
        <v>155</v>
      </c>
      <c r="AU135" s="211" t="s">
        <v>88</v>
      </c>
    </row>
    <row r="136" spans="2:65" s="2" customFormat="1" ht="49.15" customHeight="1">
      <c r="B136" s="238"/>
      <c r="C136" s="142" t="s">
        <v>146</v>
      </c>
      <c r="D136" s="142" t="s">
        <v>125</v>
      </c>
      <c r="E136" s="143" t="s">
        <v>444</v>
      </c>
      <c r="F136" s="144" t="s">
        <v>445</v>
      </c>
      <c r="G136" s="145" t="s">
        <v>359</v>
      </c>
      <c r="H136" s="146">
        <v>1</v>
      </c>
      <c r="I136" s="248"/>
      <c r="J136" s="147">
        <f>ROUND(I136*H136,2)</f>
        <v>0</v>
      </c>
      <c r="K136" s="144" t="s">
        <v>1</v>
      </c>
      <c r="L136" s="40"/>
      <c r="M136" s="148" t="s">
        <v>1</v>
      </c>
      <c r="N136" s="239" t="s">
        <v>43</v>
      </c>
      <c r="O136" s="240">
        <v>0</v>
      </c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151">
        <f>S136*H136</f>
        <v>0</v>
      </c>
      <c r="AR136" s="152" t="s">
        <v>130</v>
      </c>
      <c r="AT136" s="152" t="s">
        <v>125</v>
      </c>
      <c r="AU136" s="152" t="s">
        <v>88</v>
      </c>
      <c r="AY136" s="211" t="s">
        <v>123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211" t="s">
        <v>86</v>
      </c>
      <c r="BK136" s="241">
        <f>ROUND(I136*H136,2)</f>
        <v>0</v>
      </c>
      <c r="BL136" s="211" t="s">
        <v>130</v>
      </c>
      <c r="BM136" s="152" t="s">
        <v>187</v>
      </c>
    </row>
    <row r="137" spans="2:65" s="2" customFormat="1" ht="78" customHeight="1">
      <c r="B137" s="238"/>
      <c r="C137" s="142" t="s">
        <v>150</v>
      </c>
      <c r="D137" s="142" t="s">
        <v>125</v>
      </c>
      <c r="E137" s="143" t="s">
        <v>446</v>
      </c>
      <c r="F137" s="144" t="s">
        <v>447</v>
      </c>
      <c r="G137" s="145" t="s">
        <v>359</v>
      </c>
      <c r="H137" s="146">
        <v>1</v>
      </c>
      <c r="I137" s="248"/>
      <c r="J137" s="147">
        <f>ROUND(I137*H137,2)</f>
        <v>0</v>
      </c>
      <c r="K137" s="144" t="s">
        <v>1</v>
      </c>
      <c r="L137" s="40"/>
      <c r="M137" s="148" t="s">
        <v>1</v>
      </c>
      <c r="N137" s="239" t="s">
        <v>43</v>
      </c>
      <c r="O137" s="240">
        <v>0</v>
      </c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151">
        <f>S137*H137</f>
        <v>0</v>
      </c>
      <c r="AR137" s="152" t="s">
        <v>130</v>
      </c>
      <c r="AT137" s="152" t="s">
        <v>125</v>
      </c>
      <c r="AU137" s="152" t="s">
        <v>88</v>
      </c>
      <c r="AY137" s="211" t="s">
        <v>123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211" t="s">
        <v>86</v>
      </c>
      <c r="BK137" s="241">
        <f>ROUND(I137*H137,2)</f>
        <v>0</v>
      </c>
      <c r="BL137" s="211" t="s">
        <v>130</v>
      </c>
      <c r="BM137" s="152" t="s">
        <v>200</v>
      </c>
    </row>
    <row r="138" spans="2:65" s="231" customFormat="1" ht="25.9" customHeight="1">
      <c r="B138" s="232"/>
      <c r="D138" s="130" t="s">
        <v>77</v>
      </c>
      <c r="E138" s="131" t="s">
        <v>448</v>
      </c>
      <c r="F138" s="131" t="s">
        <v>449</v>
      </c>
      <c r="J138" s="233">
        <f>BK138</f>
        <v>0</v>
      </c>
      <c r="L138" s="232"/>
      <c r="M138" s="234"/>
      <c r="P138" s="235">
        <f>P139</f>
        <v>0</v>
      </c>
      <c r="R138" s="235">
        <f>R139</f>
        <v>0</v>
      </c>
      <c r="T138" s="236">
        <f>T139</f>
        <v>0</v>
      </c>
      <c r="AR138" s="130" t="s">
        <v>86</v>
      </c>
      <c r="AT138" s="137" t="s">
        <v>77</v>
      </c>
      <c r="AU138" s="137" t="s">
        <v>78</v>
      </c>
      <c r="AY138" s="130" t="s">
        <v>123</v>
      </c>
      <c r="BK138" s="138">
        <f>BK139</f>
        <v>0</v>
      </c>
    </row>
    <row r="139" spans="2:65" s="231" customFormat="1" ht="22.9" customHeight="1">
      <c r="B139" s="232"/>
      <c r="D139" s="130" t="s">
        <v>77</v>
      </c>
      <c r="E139" s="139" t="s">
        <v>428</v>
      </c>
      <c r="F139" s="139" t="s">
        <v>429</v>
      </c>
      <c r="J139" s="237">
        <f>BK139</f>
        <v>0</v>
      </c>
      <c r="L139" s="232"/>
      <c r="M139" s="234"/>
      <c r="P139" s="235">
        <f>SUM(P140:P158)</f>
        <v>0</v>
      </c>
      <c r="R139" s="235">
        <f>SUM(R140:R158)</f>
        <v>0</v>
      </c>
      <c r="T139" s="236">
        <f>SUM(T140:T158)</f>
        <v>0</v>
      </c>
      <c r="AR139" s="130" t="s">
        <v>86</v>
      </c>
      <c r="AT139" s="137" t="s">
        <v>77</v>
      </c>
      <c r="AU139" s="137" t="s">
        <v>86</v>
      </c>
      <c r="AY139" s="130" t="s">
        <v>123</v>
      </c>
      <c r="BK139" s="138">
        <f>SUM(BK140:BK158)</f>
        <v>0</v>
      </c>
    </row>
    <row r="140" spans="2:65" s="2" customFormat="1" ht="33" customHeight="1">
      <c r="B140" s="238"/>
      <c r="C140" s="142" t="s">
        <v>159</v>
      </c>
      <c r="D140" s="142" t="s">
        <v>125</v>
      </c>
      <c r="E140" s="143" t="s">
        <v>450</v>
      </c>
      <c r="F140" s="144" t="s">
        <v>451</v>
      </c>
      <c r="G140" s="145" t="s">
        <v>359</v>
      </c>
      <c r="H140" s="146">
        <v>1</v>
      </c>
      <c r="I140" s="248"/>
      <c r="J140" s="147">
        <f>ROUND(I140*H140,2)</f>
        <v>0</v>
      </c>
      <c r="K140" s="144" t="s">
        <v>1</v>
      </c>
      <c r="L140" s="40"/>
      <c r="M140" s="148" t="s">
        <v>1</v>
      </c>
      <c r="N140" s="239" t="s">
        <v>43</v>
      </c>
      <c r="O140" s="240">
        <v>0</v>
      </c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151">
        <f>S140*H140</f>
        <v>0</v>
      </c>
      <c r="AR140" s="152" t="s">
        <v>130</v>
      </c>
      <c r="AT140" s="152" t="s">
        <v>125</v>
      </c>
      <c r="AU140" s="152" t="s">
        <v>88</v>
      </c>
      <c r="AY140" s="211" t="s">
        <v>123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211" t="s">
        <v>86</v>
      </c>
      <c r="BK140" s="241">
        <f>ROUND(I140*H140,2)</f>
        <v>0</v>
      </c>
      <c r="BL140" s="211" t="s">
        <v>130</v>
      </c>
      <c r="BM140" s="152" t="s">
        <v>208</v>
      </c>
    </row>
    <row r="141" spans="2:65" s="2" customFormat="1" ht="44.25" customHeight="1">
      <c r="B141" s="238"/>
      <c r="C141" s="142" t="s">
        <v>165</v>
      </c>
      <c r="D141" s="142" t="s">
        <v>125</v>
      </c>
      <c r="E141" s="143" t="s">
        <v>452</v>
      </c>
      <c r="F141" s="144" t="s">
        <v>453</v>
      </c>
      <c r="G141" s="145" t="s">
        <v>359</v>
      </c>
      <c r="H141" s="146">
        <v>1</v>
      </c>
      <c r="I141" s="248"/>
      <c r="J141" s="147">
        <f>ROUND(I141*H141,2)</f>
        <v>0</v>
      </c>
      <c r="K141" s="144" t="s">
        <v>1</v>
      </c>
      <c r="L141" s="40"/>
      <c r="M141" s="148" t="s">
        <v>1</v>
      </c>
      <c r="N141" s="239" t="s">
        <v>43</v>
      </c>
      <c r="O141" s="240">
        <v>0</v>
      </c>
      <c r="P141" s="240">
        <f>O141*H141</f>
        <v>0</v>
      </c>
      <c r="Q141" s="240">
        <v>0</v>
      </c>
      <c r="R141" s="240">
        <f>Q141*H141</f>
        <v>0</v>
      </c>
      <c r="S141" s="240">
        <v>0</v>
      </c>
      <c r="T141" s="151">
        <f>S141*H141</f>
        <v>0</v>
      </c>
      <c r="AR141" s="152" t="s">
        <v>130</v>
      </c>
      <c r="AT141" s="152" t="s">
        <v>125</v>
      </c>
      <c r="AU141" s="152" t="s">
        <v>88</v>
      </c>
      <c r="AY141" s="211" t="s">
        <v>123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211" t="s">
        <v>86</v>
      </c>
      <c r="BK141" s="241">
        <f>ROUND(I141*H141,2)</f>
        <v>0</v>
      </c>
      <c r="BL141" s="211" t="s">
        <v>130</v>
      </c>
      <c r="BM141" s="152" t="s">
        <v>216</v>
      </c>
    </row>
    <row r="142" spans="2:65" s="2" customFormat="1" ht="16.5" customHeight="1">
      <c r="B142" s="238"/>
      <c r="C142" s="142" t="s">
        <v>171</v>
      </c>
      <c r="D142" s="142" t="s">
        <v>125</v>
      </c>
      <c r="E142" s="143" t="s">
        <v>454</v>
      </c>
      <c r="F142" s="144" t="s">
        <v>455</v>
      </c>
      <c r="G142" s="145" t="s">
        <v>359</v>
      </c>
      <c r="H142" s="146">
        <v>1</v>
      </c>
      <c r="I142" s="248"/>
      <c r="J142" s="147">
        <f>ROUND(I142*H142,2)</f>
        <v>0</v>
      </c>
      <c r="K142" s="144" t="s">
        <v>1</v>
      </c>
      <c r="L142" s="40"/>
      <c r="M142" s="148" t="s">
        <v>1</v>
      </c>
      <c r="N142" s="239" t="s">
        <v>43</v>
      </c>
      <c r="O142" s="240">
        <v>0</v>
      </c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151">
        <f>S142*H142</f>
        <v>0</v>
      </c>
      <c r="AR142" s="152" t="s">
        <v>130</v>
      </c>
      <c r="AT142" s="152" t="s">
        <v>125</v>
      </c>
      <c r="AU142" s="152" t="s">
        <v>88</v>
      </c>
      <c r="AY142" s="211" t="s">
        <v>123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211" t="s">
        <v>86</v>
      </c>
      <c r="BK142" s="241">
        <f>ROUND(I142*H142,2)</f>
        <v>0</v>
      </c>
      <c r="BL142" s="211" t="s">
        <v>130</v>
      </c>
      <c r="BM142" s="152" t="s">
        <v>226</v>
      </c>
    </row>
    <row r="143" spans="2:65" s="2" customFormat="1" ht="39">
      <c r="B143" s="40"/>
      <c r="D143" s="154" t="s">
        <v>155</v>
      </c>
      <c r="F143" s="155" t="s">
        <v>456</v>
      </c>
      <c r="L143" s="40"/>
      <c r="M143" s="242"/>
      <c r="T143" s="219"/>
      <c r="AT143" s="211" t="s">
        <v>155</v>
      </c>
      <c r="AU143" s="211" t="s">
        <v>88</v>
      </c>
    </row>
    <row r="144" spans="2:65" s="2" customFormat="1" ht="24.2" customHeight="1">
      <c r="B144" s="238"/>
      <c r="C144" s="142" t="s">
        <v>181</v>
      </c>
      <c r="D144" s="142" t="s">
        <v>125</v>
      </c>
      <c r="E144" s="143" t="s">
        <v>457</v>
      </c>
      <c r="F144" s="144" t="s">
        <v>458</v>
      </c>
      <c r="G144" s="145" t="s">
        <v>359</v>
      </c>
      <c r="H144" s="146">
        <v>1</v>
      </c>
      <c r="I144" s="248"/>
      <c r="J144" s="147">
        <f>ROUND(I144*H144,2)</f>
        <v>0</v>
      </c>
      <c r="K144" s="144" t="s">
        <v>1</v>
      </c>
      <c r="L144" s="40"/>
      <c r="M144" s="148" t="s">
        <v>1</v>
      </c>
      <c r="N144" s="239" t="s">
        <v>43</v>
      </c>
      <c r="O144" s="240">
        <v>0</v>
      </c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151">
        <f>S144*H144</f>
        <v>0</v>
      </c>
      <c r="AR144" s="152" t="s">
        <v>130</v>
      </c>
      <c r="AT144" s="152" t="s">
        <v>125</v>
      </c>
      <c r="AU144" s="152" t="s">
        <v>88</v>
      </c>
      <c r="AY144" s="211" t="s">
        <v>123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211" t="s">
        <v>86</v>
      </c>
      <c r="BK144" s="241">
        <f>ROUND(I144*H144,2)</f>
        <v>0</v>
      </c>
      <c r="BL144" s="211" t="s">
        <v>130</v>
      </c>
      <c r="BM144" s="152" t="s">
        <v>240</v>
      </c>
    </row>
    <row r="145" spans="2:65" s="2" customFormat="1" ht="29.25">
      <c r="B145" s="40"/>
      <c r="D145" s="154" t="s">
        <v>155</v>
      </c>
      <c r="F145" s="155" t="s">
        <v>459</v>
      </c>
      <c r="L145" s="40"/>
      <c r="M145" s="242"/>
      <c r="T145" s="219"/>
      <c r="AT145" s="211" t="s">
        <v>155</v>
      </c>
      <c r="AU145" s="211" t="s">
        <v>88</v>
      </c>
    </row>
    <row r="146" spans="2:65" s="2" customFormat="1" ht="16.5" customHeight="1">
      <c r="B146" s="238"/>
      <c r="C146" s="142" t="s">
        <v>187</v>
      </c>
      <c r="D146" s="142" t="s">
        <v>125</v>
      </c>
      <c r="E146" s="143" t="s">
        <v>460</v>
      </c>
      <c r="F146" s="144" t="s">
        <v>461</v>
      </c>
      <c r="G146" s="145" t="s">
        <v>359</v>
      </c>
      <c r="H146" s="146">
        <v>1</v>
      </c>
      <c r="I146" s="248"/>
      <c r="J146" s="147">
        <f>ROUND(I146*H146,2)</f>
        <v>0</v>
      </c>
      <c r="K146" s="144" t="s">
        <v>1</v>
      </c>
      <c r="L146" s="40"/>
      <c r="M146" s="148" t="s">
        <v>1</v>
      </c>
      <c r="N146" s="239" t="s">
        <v>43</v>
      </c>
      <c r="O146" s="240">
        <v>0</v>
      </c>
      <c r="P146" s="240">
        <f>O146*H146</f>
        <v>0</v>
      </c>
      <c r="Q146" s="240">
        <v>0</v>
      </c>
      <c r="R146" s="240">
        <f>Q146*H146</f>
        <v>0</v>
      </c>
      <c r="S146" s="240">
        <v>0</v>
      </c>
      <c r="T146" s="151">
        <f>S146*H146</f>
        <v>0</v>
      </c>
      <c r="AR146" s="152" t="s">
        <v>130</v>
      </c>
      <c r="AT146" s="152" t="s">
        <v>125</v>
      </c>
      <c r="AU146" s="152" t="s">
        <v>88</v>
      </c>
      <c r="AY146" s="211" t="s">
        <v>123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211" t="s">
        <v>86</v>
      </c>
      <c r="BK146" s="241">
        <f>ROUND(I146*H146,2)</f>
        <v>0</v>
      </c>
      <c r="BL146" s="211" t="s">
        <v>130</v>
      </c>
      <c r="BM146" s="152" t="s">
        <v>253</v>
      </c>
    </row>
    <row r="147" spans="2:65" s="2" customFormat="1" ht="19.5">
      <c r="B147" s="40"/>
      <c r="D147" s="154" t="s">
        <v>155</v>
      </c>
      <c r="F147" s="155" t="s">
        <v>462</v>
      </c>
      <c r="L147" s="40"/>
      <c r="M147" s="242"/>
      <c r="T147" s="219"/>
      <c r="AT147" s="211" t="s">
        <v>155</v>
      </c>
      <c r="AU147" s="211" t="s">
        <v>88</v>
      </c>
    </row>
    <row r="148" spans="2:65" s="2" customFormat="1" ht="16.5" customHeight="1">
      <c r="B148" s="238"/>
      <c r="C148" s="142" t="s">
        <v>196</v>
      </c>
      <c r="D148" s="142" t="s">
        <v>125</v>
      </c>
      <c r="E148" s="143" t="s">
        <v>463</v>
      </c>
      <c r="F148" s="144" t="s">
        <v>464</v>
      </c>
      <c r="G148" s="145" t="s">
        <v>359</v>
      </c>
      <c r="H148" s="146">
        <v>1</v>
      </c>
      <c r="I148" s="248"/>
      <c r="J148" s="147">
        <f>ROUND(I148*H148,2)</f>
        <v>0</v>
      </c>
      <c r="K148" s="144" t="s">
        <v>1</v>
      </c>
      <c r="L148" s="40"/>
      <c r="M148" s="148" t="s">
        <v>1</v>
      </c>
      <c r="N148" s="239" t="s">
        <v>43</v>
      </c>
      <c r="O148" s="240">
        <v>0</v>
      </c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151">
        <f>S148*H148</f>
        <v>0</v>
      </c>
      <c r="AR148" s="152" t="s">
        <v>130</v>
      </c>
      <c r="AT148" s="152" t="s">
        <v>125</v>
      </c>
      <c r="AU148" s="152" t="s">
        <v>88</v>
      </c>
      <c r="AY148" s="211" t="s">
        <v>123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211" t="s">
        <v>86</v>
      </c>
      <c r="BK148" s="241">
        <f>ROUND(I148*H148,2)</f>
        <v>0</v>
      </c>
      <c r="BL148" s="211" t="s">
        <v>130</v>
      </c>
      <c r="BM148" s="152" t="s">
        <v>267</v>
      </c>
    </row>
    <row r="149" spans="2:65" s="2" customFormat="1" ht="39">
      <c r="B149" s="40"/>
      <c r="D149" s="154" t="s">
        <v>155</v>
      </c>
      <c r="F149" s="155" t="s">
        <v>465</v>
      </c>
      <c r="L149" s="40"/>
      <c r="M149" s="242"/>
      <c r="T149" s="219"/>
      <c r="AT149" s="211" t="s">
        <v>155</v>
      </c>
      <c r="AU149" s="211" t="s">
        <v>88</v>
      </c>
    </row>
    <row r="150" spans="2:65" s="2" customFormat="1" ht="44.25" customHeight="1">
      <c r="B150" s="238"/>
      <c r="C150" s="142" t="s">
        <v>200</v>
      </c>
      <c r="D150" s="142" t="s">
        <v>125</v>
      </c>
      <c r="E150" s="143" t="s">
        <v>466</v>
      </c>
      <c r="F150" s="144" t="s">
        <v>467</v>
      </c>
      <c r="G150" s="145" t="s">
        <v>359</v>
      </c>
      <c r="H150" s="146">
        <v>1</v>
      </c>
      <c r="I150" s="248"/>
      <c r="J150" s="147">
        <f>ROUND(I150*H150,2)</f>
        <v>0</v>
      </c>
      <c r="K150" s="144" t="s">
        <v>1</v>
      </c>
      <c r="L150" s="40"/>
      <c r="M150" s="148" t="s">
        <v>1</v>
      </c>
      <c r="N150" s="239" t="s">
        <v>43</v>
      </c>
      <c r="O150" s="240">
        <v>0</v>
      </c>
      <c r="P150" s="240">
        <f>O150*H150</f>
        <v>0</v>
      </c>
      <c r="Q150" s="240">
        <v>0</v>
      </c>
      <c r="R150" s="240">
        <f>Q150*H150</f>
        <v>0</v>
      </c>
      <c r="S150" s="240">
        <v>0</v>
      </c>
      <c r="T150" s="151">
        <f>S150*H150</f>
        <v>0</v>
      </c>
      <c r="AR150" s="152" t="s">
        <v>130</v>
      </c>
      <c r="AT150" s="152" t="s">
        <v>125</v>
      </c>
      <c r="AU150" s="152" t="s">
        <v>88</v>
      </c>
      <c r="AY150" s="211" t="s">
        <v>123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211" t="s">
        <v>86</v>
      </c>
      <c r="BK150" s="241">
        <f>ROUND(I150*H150,2)</f>
        <v>0</v>
      </c>
      <c r="BL150" s="211" t="s">
        <v>130</v>
      </c>
      <c r="BM150" s="152" t="s">
        <v>278</v>
      </c>
    </row>
    <row r="151" spans="2:65" s="2" customFormat="1" ht="33" customHeight="1">
      <c r="B151" s="238"/>
      <c r="C151" s="142" t="s">
        <v>8</v>
      </c>
      <c r="D151" s="142" t="s">
        <v>125</v>
      </c>
      <c r="E151" s="143" t="s">
        <v>468</v>
      </c>
      <c r="F151" s="144" t="s">
        <v>469</v>
      </c>
      <c r="G151" s="145" t="s">
        <v>359</v>
      </c>
      <c r="H151" s="146">
        <v>1</v>
      </c>
      <c r="I151" s="248"/>
      <c r="J151" s="147">
        <f>ROUND(I151*H151,2)</f>
        <v>0</v>
      </c>
      <c r="K151" s="144" t="s">
        <v>1</v>
      </c>
      <c r="L151" s="40"/>
      <c r="M151" s="148" t="s">
        <v>1</v>
      </c>
      <c r="N151" s="239" t="s">
        <v>43</v>
      </c>
      <c r="O151" s="240">
        <v>0</v>
      </c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151">
        <f>S151*H151</f>
        <v>0</v>
      </c>
      <c r="AR151" s="152" t="s">
        <v>130</v>
      </c>
      <c r="AT151" s="152" t="s">
        <v>125</v>
      </c>
      <c r="AU151" s="152" t="s">
        <v>88</v>
      </c>
      <c r="AY151" s="211" t="s">
        <v>123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211" t="s">
        <v>86</v>
      </c>
      <c r="BK151" s="241">
        <f>ROUND(I151*H151,2)</f>
        <v>0</v>
      </c>
      <c r="BL151" s="211" t="s">
        <v>130</v>
      </c>
      <c r="BM151" s="152" t="s">
        <v>288</v>
      </c>
    </row>
    <row r="152" spans="2:65" s="2" customFormat="1" ht="68.25">
      <c r="B152" s="40"/>
      <c r="D152" s="154" t="s">
        <v>155</v>
      </c>
      <c r="F152" s="155" t="s">
        <v>470</v>
      </c>
      <c r="L152" s="40"/>
      <c r="M152" s="242"/>
      <c r="T152" s="219"/>
      <c r="AT152" s="211" t="s">
        <v>155</v>
      </c>
      <c r="AU152" s="211" t="s">
        <v>88</v>
      </c>
    </row>
    <row r="153" spans="2:65" s="2" customFormat="1" ht="24.2" customHeight="1">
      <c r="B153" s="238"/>
      <c r="C153" s="142" t="s">
        <v>208</v>
      </c>
      <c r="D153" s="142" t="s">
        <v>125</v>
      </c>
      <c r="E153" s="143" t="s">
        <v>471</v>
      </c>
      <c r="F153" s="144" t="s">
        <v>472</v>
      </c>
      <c r="G153" s="145" t="s">
        <v>359</v>
      </c>
      <c r="H153" s="146">
        <v>1</v>
      </c>
      <c r="I153" s="248"/>
      <c r="J153" s="147">
        <f>ROUND(I153*H153,2)</f>
        <v>0</v>
      </c>
      <c r="K153" s="144" t="s">
        <v>1</v>
      </c>
      <c r="L153" s="40"/>
      <c r="M153" s="148" t="s">
        <v>1</v>
      </c>
      <c r="N153" s="239" t="s">
        <v>43</v>
      </c>
      <c r="O153" s="240">
        <v>0</v>
      </c>
      <c r="P153" s="240">
        <f>O153*H153</f>
        <v>0</v>
      </c>
      <c r="Q153" s="240">
        <v>0</v>
      </c>
      <c r="R153" s="240">
        <f>Q153*H153</f>
        <v>0</v>
      </c>
      <c r="S153" s="240">
        <v>0</v>
      </c>
      <c r="T153" s="151">
        <f>S153*H153</f>
        <v>0</v>
      </c>
      <c r="AR153" s="152" t="s">
        <v>130</v>
      </c>
      <c r="AT153" s="152" t="s">
        <v>125</v>
      </c>
      <c r="AU153" s="152" t="s">
        <v>88</v>
      </c>
      <c r="AY153" s="211" t="s">
        <v>123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211" t="s">
        <v>86</v>
      </c>
      <c r="BK153" s="241">
        <f>ROUND(I153*H153,2)</f>
        <v>0</v>
      </c>
      <c r="BL153" s="211" t="s">
        <v>130</v>
      </c>
      <c r="BM153" s="152" t="s">
        <v>300</v>
      </c>
    </row>
    <row r="154" spans="2:65" s="2" customFormat="1" ht="29.25">
      <c r="B154" s="40"/>
      <c r="D154" s="154" t="s">
        <v>155</v>
      </c>
      <c r="F154" s="155" t="s">
        <v>473</v>
      </c>
      <c r="L154" s="40"/>
      <c r="M154" s="242"/>
      <c r="T154" s="219"/>
      <c r="AT154" s="211" t="s">
        <v>155</v>
      </c>
      <c r="AU154" s="211" t="s">
        <v>88</v>
      </c>
    </row>
    <row r="155" spans="2:65" s="2" customFormat="1" ht="16.5" customHeight="1">
      <c r="B155" s="238"/>
      <c r="C155" s="142" t="s">
        <v>212</v>
      </c>
      <c r="D155" s="142" t="s">
        <v>125</v>
      </c>
      <c r="E155" s="143" t="s">
        <v>474</v>
      </c>
      <c r="F155" s="144" t="s">
        <v>475</v>
      </c>
      <c r="G155" s="145" t="s">
        <v>359</v>
      </c>
      <c r="H155" s="146">
        <v>1</v>
      </c>
      <c r="I155" s="248"/>
      <c r="J155" s="147">
        <f>ROUND(I155*H155,2)</f>
        <v>0</v>
      </c>
      <c r="K155" s="144" t="s">
        <v>1</v>
      </c>
      <c r="L155" s="40"/>
      <c r="M155" s="148" t="s">
        <v>1</v>
      </c>
      <c r="N155" s="239" t="s">
        <v>43</v>
      </c>
      <c r="O155" s="240">
        <v>0</v>
      </c>
      <c r="P155" s="240">
        <f>O155*H155</f>
        <v>0</v>
      </c>
      <c r="Q155" s="240">
        <v>0</v>
      </c>
      <c r="R155" s="240">
        <f>Q155*H155</f>
        <v>0</v>
      </c>
      <c r="S155" s="240">
        <v>0</v>
      </c>
      <c r="T155" s="151">
        <f>S155*H155</f>
        <v>0</v>
      </c>
      <c r="AR155" s="152" t="s">
        <v>130</v>
      </c>
      <c r="AT155" s="152" t="s">
        <v>125</v>
      </c>
      <c r="AU155" s="152" t="s">
        <v>88</v>
      </c>
      <c r="AY155" s="211" t="s">
        <v>123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211" t="s">
        <v>86</v>
      </c>
      <c r="BK155" s="241">
        <f>ROUND(I155*H155,2)</f>
        <v>0</v>
      </c>
      <c r="BL155" s="211" t="s">
        <v>130</v>
      </c>
      <c r="BM155" s="152" t="s">
        <v>312</v>
      </c>
    </row>
    <row r="156" spans="2:65" s="2" customFormat="1" ht="39">
      <c r="B156" s="40"/>
      <c r="D156" s="154" t="s">
        <v>155</v>
      </c>
      <c r="F156" s="155" t="s">
        <v>476</v>
      </c>
      <c r="L156" s="40"/>
      <c r="M156" s="242"/>
      <c r="T156" s="219"/>
      <c r="AT156" s="211" t="s">
        <v>155</v>
      </c>
      <c r="AU156" s="211" t="s">
        <v>88</v>
      </c>
    </row>
    <row r="157" spans="2:65" s="2" customFormat="1" ht="24.2" customHeight="1">
      <c r="B157" s="238"/>
      <c r="C157" s="142" t="s">
        <v>216</v>
      </c>
      <c r="D157" s="142" t="s">
        <v>125</v>
      </c>
      <c r="E157" s="143" t="s">
        <v>477</v>
      </c>
      <c r="F157" s="144" t="s">
        <v>478</v>
      </c>
      <c r="G157" s="145" t="s">
        <v>359</v>
      </c>
      <c r="H157" s="146">
        <v>1</v>
      </c>
      <c r="I157" s="248"/>
      <c r="J157" s="147">
        <f>ROUND(I157*H157,2)</f>
        <v>0</v>
      </c>
      <c r="K157" s="144" t="s">
        <v>1</v>
      </c>
      <c r="L157" s="40"/>
      <c r="M157" s="148" t="s">
        <v>1</v>
      </c>
      <c r="N157" s="239" t="s">
        <v>43</v>
      </c>
      <c r="O157" s="240">
        <v>0</v>
      </c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151">
        <f>S157*H157</f>
        <v>0</v>
      </c>
      <c r="AR157" s="152" t="s">
        <v>130</v>
      </c>
      <c r="AT157" s="152" t="s">
        <v>125</v>
      </c>
      <c r="AU157" s="152" t="s">
        <v>88</v>
      </c>
      <c r="AY157" s="211" t="s">
        <v>123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211" t="s">
        <v>86</v>
      </c>
      <c r="BK157" s="241">
        <f>ROUND(I157*H157,2)</f>
        <v>0</v>
      </c>
      <c r="BL157" s="211" t="s">
        <v>130</v>
      </c>
      <c r="BM157" s="152" t="s">
        <v>323</v>
      </c>
    </row>
    <row r="158" spans="2:65" s="2" customFormat="1" ht="298.14999999999998" customHeight="1">
      <c r="B158" s="238"/>
      <c r="C158" s="142" t="s">
        <v>221</v>
      </c>
      <c r="D158" s="142" t="s">
        <v>125</v>
      </c>
      <c r="E158" s="143" t="s">
        <v>479</v>
      </c>
      <c r="F158" s="144" t="s">
        <v>480</v>
      </c>
      <c r="G158" s="145" t="s">
        <v>359</v>
      </c>
      <c r="H158" s="146">
        <v>1</v>
      </c>
      <c r="I158" s="248"/>
      <c r="J158" s="147">
        <f>ROUND(I158*H158,2)</f>
        <v>0</v>
      </c>
      <c r="K158" s="144" t="s">
        <v>1</v>
      </c>
      <c r="L158" s="40"/>
      <c r="M158" s="148" t="s">
        <v>1</v>
      </c>
      <c r="N158" s="239" t="s">
        <v>43</v>
      </c>
      <c r="O158" s="240">
        <v>0</v>
      </c>
      <c r="P158" s="240">
        <f>O158*H158</f>
        <v>0</v>
      </c>
      <c r="Q158" s="240">
        <v>0</v>
      </c>
      <c r="R158" s="240">
        <f>Q158*H158</f>
        <v>0</v>
      </c>
      <c r="S158" s="240">
        <v>0</v>
      </c>
      <c r="T158" s="151">
        <f>S158*H158</f>
        <v>0</v>
      </c>
      <c r="AR158" s="152" t="s">
        <v>130</v>
      </c>
      <c r="AT158" s="152" t="s">
        <v>125</v>
      </c>
      <c r="AU158" s="152" t="s">
        <v>88</v>
      </c>
      <c r="AY158" s="211" t="s">
        <v>123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211" t="s">
        <v>86</v>
      </c>
      <c r="BK158" s="241">
        <f>ROUND(I158*H158,2)</f>
        <v>0</v>
      </c>
      <c r="BL158" s="211" t="s">
        <v>130</v>
      </c>
      <c r="BM158" s="152" t="s">
        <v>331</v>
      </c>
    </row>
    <row r="159" spans="2:65" s="231" customFormat="1" ht="25.9" customHeight="1">
      <c r="B159" s="232"/>
      <c r="D159" s="130" t="s">
        <v>77</v>
      </c>
      <c r="E159" s="131" t="s">
        <v>481</v>
      </c>
      <c r="F159" s="131" t="s">
        <v>482</v>
      </c>
      <c r="J159" s="233">
        <f>BK159</f>
        <v>0</v>
      </c>
      <c r="L159" s="232"/>
      <c r="M159" s="234"/>
      <c r="P159" s="235">
        <f>P160</f>
        <v>0</v>
      </c>
      <c r="R159" s="235">
        <f>R160</f>
        <v>0</v>
      </c>
      <c r="T159" s="236">
        <f>T160</f>
        <v>0</v>
      </c>
      <c r="AR159" s="130" t="s">
        <v>86</v>
      </c>
      <c r="AT159" s="137" t="s">
        <v>77</v>
      </c>
      <c r="AU159" s="137" t="s">
        <v>78</v>
      </c>
      <c r="AY159" s="130" t="s">
        <v>123</v>
      </c>
      <c r="BK159" s="138">
        <f>BK160</f>
        <v>0</v>
      </c>
    </row>
    <row r="160" spans="2:65" s="231" customFormat="1" ht="22.9" customHeight="1">
      <c r="B160" s="232"/>
      <c r="D160" s="130" t="s">
        <v>77</v>
      </c>
      <c r="E160" s="139" t="s">
        <v>428</v>
      </c>
      <c r="F160" s="139" t="s">
        <v>429</v>
      </c>
      <c r="J160" s="237">
        <f>BK160</f>
        <v>0</v>
      </c>
      <c r="L160" s="232"/>
      <c r="M160" s="234"/>
      <c r="P160" s="235">
        <f>SUM(P161:P170)</f>
        <v>0</v>
      </c>
      <c r="R160" s="235">
        <f>SUM(R161:R170)</f>
        <v>0</v>
      </c>
      <c r="T160" s="236">
        <f>SUM(T161:T170)</f>
        <v>0</v>
      </c>
      <c r="AR160" s="130" t="s">
        <v>86</v>
      </c>
      <c r="AT160" s="137" t="s">
        <v>77</v>
      </c>
      <c r="AU160" s="137" t="s">
        <v>86</v>
      </c>
      <c r="AY160" s="130" t="s">
        <v>123</v>
      </c>
      <c r="BK160" s="138">
        <f>SUM(BK161:BK170)</f>
        <v>0</v>
      </c>
    </row>
    <row r="161" spans="2:65" s="2" customFormat="1" ht="37.9" customHeight="1">
      <c r="B161" s="238"/>
      <c r="C161" s="142" t="s">
        <v>226</v>
      </c>
      <c r="D161" s="142" t="s">
        <v>125</v>
      </c>
      <c r="E161" s="143" t="s">
        <v>483</v>
      </c>
      <c r="F161" s="144" t="s">
        <v>484</v>
      </c>
      <c r="G161" s="145" t="s">
        <v>359</v>
      </c>
      <c r="H161" s="146">
        <v>1</v>
      </c>
      <c r="I161" s="248"/>
      <c r="J161" s="147">
        <f>ROUND(I161*H161,2)</f>
        <v>0</v>
      </c>
      <c r="K161" s="144" t="s">
        <v>1</v>
      </c>
      <c r="L161" s="40"/>
      <c r="M161" s="148" t="s">
        <v>1</v>
      </c>
      <c r="N161" s="239" t="s">
        <v>43</v>
      </c>
      <c r="O161" s="240">
        <v>0</v>
      </c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151">
        <f>S161*H161</f>
        <v>0</v>
      </c>
      <c r="AR161" s="152" t="s">
        <v>130</v>
      </c>
      <c r="AT161" s="152" t="s">
        <v>125</v>
      </c>
      <c r="AU161" s="152" t="s">
        <v>88</v>
      </c>
      <c r="AY161" s="211" t="s">
        <v>123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211" t="s">
        <v>86</v>
      </c>
      <c r="BK161" s="241">
        <f>ROUND(I161*H161,2)</f>
        <v>0</v>
      </c>
      <c r="BL161" s="211" t="s">
        <v>130</v>
      </c>
      <c r="BM161" s="152" t="s">
        <v>339</v>
      </c>
    </row>
    <row r="162" spans="2:65" s="2" customFormat="1" ht="39">
      <c r="B162" s="40"/>
      <c r="D162" s="154" t="s">
        <v>155</v>
      </c>
      <c r="F162" s="155" t="s">
        <v>485</v>
      </c>
      <c r="L162" s="40"/>
      <c r="M162" s="242"/>
      <c r="T162" s="219"/>
      <c r="AT162" s="211" t="s">
        <v>155</v>
      </c>
      <c r="AU162" s="211" t="s">
        <v>88</v>
      </c>
    </row>
    <row r="163" spans="2:65" s="2" customFormat="1" ht="24.2" customHeight="1">
      <c r="B163" s="238"/>
      <c r="C163" s="142" t="s">
        <v>7</v>
      </c>
      <c r="D163" s="142" t="s">
        <v>125</v>
      </c>
      <c r="E163" s="143" t="s">
        <v>486</v>
      </c>
      <c r="F163" s="144" t="s">
        <v>487</v>
      </c>
      <c r="G163" s="145" t="s">
        <v>359</v>
      </c>
      <c r="H163" s="146">
        <v>1</v>
      </c>
      <c r="I163" s="248"/>
      <c r="J163" s="147">
        <f>ROUND(I163*H163,2)</f>
        <v>0</v>
      </c>
      <c r="K163" s="144" t="s">
        <v>1</v>
      </c>
      <c r="L163" s="40"/>
      <c r="M163" s="148" t="s">
        <v>1</v>
      </c>
      <c r="N163" s="239" t="s">
        <v>43</v>
      </c>
      <c r="O163" s="240">
        <v>0</v>
      </c>
      <c r="P163" s="240">
        <f>O163*H163</f>
        <v>0</v>
      </c>
      <c r="Q163" s="240">
        <v>0</v>
      </c>
      <c r="R163" s="240">
        <f>Q163*H163</f>
        <v>0</v>
      </c>
      <c r="S163" s="240">
        <v>0</v>
      </c>
      <c r="T163" s="151">
        <f>S163*H163</f>
        <v>0</v>
      </c>
      <c r="AR163" s="152" t="s">
        <v>130</v>
      </c>
      <c r="AT163" s="152" t="s">
        <v>125</v>
      </c>
      <c r="AU163" s="152" t="s">
        <v>88</v>
      </c>
      <c r="AY163" s="211" t="s">
        <v>123</v>
      </c>
      <c r="BE163" s="241">
        <f>IF(N163="základní",J163,0)</f>
        <v>0</v>
      </c>
      <c r="BF163" s="241">
        <f>IF(N163="snížená",J163,0)</f>
        <v>0</v>
      </c>
      <c r="BG163" s="241">
        <f>IF(N163="zákl. přenesená",J163,0)</f>
        <v>0</v>
      </c>
      <c r="BH163" s="241">
        <f>IF(N163="sníž. přenesená",J163,0)</f>
        <v>0</v>
      </c>
      <c r="BI163" s="241">
        <f>IF(N163="nulová",J163,0)</f>
        <v>0</v>
      </c>
      <c r="BJ163" s="211" t="s">
        <v>86</v>
      </c>
      <c r="BK163" s="241">
        <f>ROUND(I163*H163,2)</f>
        <v>0</v>
      </c>
      <c r="BL163" s="211" t="s">
        <v>130</v>
      </c>
      <c r="BM163" s="152" t="s">
        <v>347</v>
      </c>
    </row>
    <row r="164" spans="2:65" s="2" customFormat="1" ht="39">
      <c r="B164" s="40"/>
      <c r="D164" s="154" t="s">
        <v>155</v>
      </c>
      <c r="F164" s="155" t="s">
        <v>488</v>
      </c>
      <c r="L164" s="40"/>
      <c r="M164" s="242"/>
      <c r="T164" s="219"/>
      <c r="AT164" s="211" t="s">
        <v>155</v>
      </c>
      <c r="AU164" s="211" t="s">
        <v>88</v>
      </c>
    </row>
    <row r="165" spans="2:65" s="2" customFormat="1" ht="37.9" customHeight="1">
      <c r="B165" s="238"/>
      <c r="C165" s="142" t="s">
        <v>240</v>
      </c>
      <c r="D165" s="142" t="s">
        <v>125</v>
      </c>
      <c r="E165" s="143" t="s">
        <v>489</v>
      </c>
      <c r="F165" s="144" t="s">
        <v>490</v>
      </c>
      <c r="G165" s="145" t="s">
        <v>359</v>
      </c>
      <c r="H165" s="146">
        <v>1</v>
      </c>
      <c r="I165" s="248"/>
      <c r="J165" s="147">
        <f>ROUND(I165*H165,2)</f>
        <v>0</v>
      </c>
      <c r="K165" s="144" t="s">
        <v>1</v>
      </c>
      <c r="L165" s="40"/>
      <c r="M165" s="148" t="s">
        <v>1</v>
      </c>
      <c r="N165" s="239" t="s">
        <v>43</v>
      </c>
      <c r="O165" s="240">
        <v>0</v>
      </c>
      <c r="P165" s="240">
        <f>O165*H165</f>
        <v>0</v>
      </c>
      <c r="Q165" s="240">
        <v>0</v>
      </c>
      <c r="R165" s="240">
        <f>Q165*H165</f>
        <v>0</v>
      </c>
      <c r="S165" s="240">
        <v>0</v>
      </c>
      <c r="T165" s="151">
        <f>S165*H165</f>
        <v>0</v>
      </c>
      <c r="AR165" s="152" t="s">
        <v>130</v>
      </c>
      <c r="AT165" s="152" t="s">
        <v>125</v>
      </c>
      <c r="AU165" s="152" t="s">
        <v>88</v>
      </c>
      <c r="AY165" s="211" t="s">
        <v>123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211" t="s">
        <v>86</v>
      </c>
      <c r="BK165" s="241">
        <f>ROUND(I165*H165,2)</f>
        <v>0</v>
      </c>
      <c r="BL165" s="211" t="s">
        <v>130</v>
      </c>
      <c r="BM165" s="152" t="s">
        <v>356</v>
      </c>
    </row>
    <row r="166" spans="2:65" s="2" customFormat="1" ht="24.2" customHeight="1">
      <c r="B166" s="238"/>
      <c r="C166" s="142" t="s">
        <v>246</v>
      </c>
      <c r="D166" s="142" t="s">
        <v>125</v>
      </c>
      <c r="E166" s="143" t="s">
        <v>491</v>
      </c>
      <c r="F166" s="144" t="s">
        <v>492</v>
      </c>
      <c r="G166" s="145" t="s">
        <v>359</v>
      </c>
      <c r="H166" s="146">
        <v>1</v>
      </c>
      <c r="I166" s="248"/>
      <c r="J166" s="147">
        <f>ROUND(I166*H166,2)</f>
        <v>0</v>
      </c>
      <c r="K166" s="144" t="s">
        <v>1</v>
      </c>
      <c r="L166" s="40"/>
      <c r="M166" s="148" t="s">
        <v>1</v>
      </c>
      <c r="N166" s="239" t="s">
        <v>43</v>
      </c>
      <c r="O166" s="240">
        <v>0</v>
      </c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151">
        <f>S166*H166</f>
        <v>0</v>
      </c>
      <c r="AR166" s="152" t="s">
        <v>130</v>
      </c>
      <c r="AT166" s="152" t="s">
        <v>125</v>
      </c>
      <c r="AU166" s="152" t="s">
        <v>88</v>
      </c>
      <c r="AY166" s="211" t="s">
        <v>123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211" t="s">
        <v>86</v>
      </c>
      <c r="BK166" s="241">
        <f>ROUND(I166*H166,2)</f>
        <v>0</v>
      </c>
      <c r="BL166" s="211" t="s">
        <v>130</v>
      </c>
      <c r="BM166" s="152" t="s">
        <v>366</v>
      </c>
    </row>
    <row r="167" spans="2:65" s="2" customFormat="1" ht="29.25">
      <c r="B167" s="40"/>
      <c r="D167" s="154" t="s">
        <v>155</v>
      </c>
      <c r="F167" s="155" t="s">
        <v>493</v>
      </c>
      <c r="L167" s="40"/>
      <c r="M167" s="242"/>
      <c r="T167" s="219"/>
      <c r="AT167" s="211" t="s">
        <v>155</v>
      </c>
      <c r="AU167" s="211" t="s">
        <v>88</v>
      </c>
    </row>
    <row r="168" spans="2:65" s="2" customFormat="1" ht="24.2" customHeight="1">
      <c r="B168" s="238"/>
      <c r="C168" s="142" t="s">
        <v>253</v>
      </c>
      <c r="D168" s="142" t="s">
        <v>125</v>
      </c>
      <c r="E168" s="143" t="s">
        <v>494</v>
      </c>
      <c r="F168" s="144" t="s">
        <v>495</v>
      </c>
      <c r="G168" s="145" t="s">
        <v>359</v>
      </c>
      <c r="H168" s="146">
        <v>1</v>
      </c>
      <c r="I168" s="248"/>
      <c r="J168" s="147">
        <f>ROUND(I168*H168,2)</f>
        <v>0</v>
      </c>
      <c r="K168" s="144" t="s">
        <v>1</v>
      </c>
      <c r="L168" s="40"/>
      <c r="M168" s="148" t="s">
        <v>1</v>
      </c>
      <c r="N168" s="239" t="s">
        <v>43</v>
      </c>
      <c r="O168" s="240">
        <v>0</v>
      </c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151">
        <f>S168*H168</f>
        <v>0</v>
      </c>
      <c r="AR168" s="152" t="s">
        <v>130</v>
      </c>
      <c r="AT168" s="152" t="s">
        <v>125</v>
      </c>
      <c r="AU168" s="152" t="s">
        <v>88</v>
      </c>
      <c r="AY168" s="211" t="s">
        <v>123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211" t="s">
        <v>86</v>
      </c>
      <c r="BK168" s="241">
        <f>ROUND(I168*H168,2)</f>
        <v>0</v>
      </c>
      <c r="BL168" s="211" t="s">
        <v>130</v>
      </c>
      <c r="BM168" s="152" t="s">
        <v>374</v>
      </c>
    </row>
    <row r="169" spans="2:65" s="2" customFormat="1" ht="29.25">
      <c r="B169" s="40"/>
      <c r="D169" s="154" t="s">
        <v>155</v>
      </c>
      <c r="F169" s="155" t="s">
        <v>496</v>
      </c>
      <c r="L169" s="40"/>
      <c r="M169" s="242"/>
      <c r="T169" s="219"/>
      <c r="AT169" s="211" t="s">
        <v>155</v>
      </c>
      <c r="AU169" s="211" t="s">
        <v>88</v>
      </c>
    </row>
    <row r="170" spans="2:65" s="2" customFormat="1" ht="44.25" customHeight="1">
      <c r="B170" s="238"/>
      <c r="C170" s="142" t="s">
        <v>260</v>
      </c>
      <c r="D170" s="142" t="s">
        <v>125</v>
      </c>
      <c r="E170" s="143" t="s">
        <v>497</v>
      </c>
      <c r="F170" s="144" t="s">
        <v>498</v>
      </c>
      <c r="G170" s="145" t="s">
        <v>359</v>
      </c>
      <c r="H170" s="146">
        <v>1</v>
      </c>
      <c r="I170" s="248"/>
      <c r="J170" s="147">
        <f>ROUND(I170*H170,2)</f>
        <v>0</v>
      </c>
      <c r="K170" s="144" t="s">
        <v>1</v>
      </c>
      <c r="L170" s="40"/>
      <c r="M170" s="148" t="s">
        <v>1</v>
      </c>
      <c r="N170" s="239" t="s">
        <v>43</v>
      </c>
      <c r="O170" s="240">
        <v>0</v>
      </c>
      <c r="P170" s="240">
        <f>O170*H170</f>
        <v>0</v>
      </c>
      <c r="Q170" s="240">
        <v>0</v>
      </c>
      <c r="R170" s="240">
        <f>Q170*H170</f>
        <v>0</v>
      </c>
      <c r="S170" s="240">
        <v>0</v>
      </c>
      <c r="T170" s="151">
        <f>S170*H170</f>
        <v>0</v>
      </c>
      <c r="AR170" s="152" t="s">
        <v>130</v>
      </c>
      <c r="AT170" s="152" t="s">
        <v>125</v>
      </c>
      <c r="AU170" s="152" t="s">
        <v>88</v>
      </c>
      <c r="AY170" s="211" t="s">
        <v>123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211" t="s">
        <v>86</v>
      </c>
      <c r="BK170" s="241">
        <f>ROUND(I170*H170,2)</f>
        <v>0</v>
      </c>
      <c r="BL170" s="211" t="s">
        <v>130</v>
      </c>
      <c r="BM170" s="152" t="s">
        <v>382</v>
      </c>
    </row>
    <row r="171" spans="2:65" s="2" customFormat="1" ht="6.95" customHeight="1">
      <c r="B171" s="215"/>
      <c r="C171" s="216"/>
      <c r="D171" s="216"/>
      <c r="E171" s="216"/>
      <c r="F171" s="216"/>
      <c r="G171" s="216"/>
      <c r="H171" s="216"/>
      <c r="I171" s="216"/>
      <c r="J171" s="216"/>
      <c r="K171" s="216"/>
      <c r="L171" s="40"/>
    </row>
  </sheetData>
  <autoFilter ref="C123:K170" xr:uid="{00000000-0009-0000-0000-000002000000}"/>
  <mergeCells count="8">
    <mergeCell ref="E114:H114"/>
    <mergeCell ref="E116:H116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celková</vt:lpstr>
      <vt:lpstr>Rekapitulace SO 01 MMP</vt:lpstr>
      <vt:lpstr>Položky SO 01 MMP</vt:lpstr>
      <vt:lpstr>VON SO 01 MMP</vt:lpstr>
      <vt:lpstr>Rekapituace SO 02 VAK</vt:lpstr>
      <vt:lpstr>Položky SO 02 VAK</vt:lpstr>
      <vt:lpstr>VON SO 02 VAK</vt:lpstr>
      <vt:lpstr>'Položky SO 01 MMP'!Názvy_tisku</vt:lpstr>
      <vt:lpstr>'Položky SO 02 VAK'!Názvy_tisku</vt:lpstr>
      <vt:lpstr>'Rekapituace SO 02 VAK'!Názvy_tisku</vt:lpstr>
      <vt:lpstr>'Rekapitulace celková'!Názvy_tisku</vt:lpstr>
      <vt:lpstr>'Rekapitulace SO 01 MMP'!Názvy_tisku</vt:lpstr>
      <vt:lpstr>'VON SO 01 MMP'!Názvy_tisku</vt:lpstr>
      <vt:lpstr>'VON SO 02 VAK'!Názvy_tisku</vt:lpstr>
      <vt:lpstr>'Položky SO 01 MMP'!Oblast_tisku</vt:lpstr>
      <vt:lpstr>'Položky SO 02 VAK'!Oblast_tisku</vt:lpstr>
      <vt:lpstr>'Rekapituace SO 02 VAK'!Oblast_tisku</vt:lpstr>
      <vt:lpstr>'Rekapitulace celková'!Oblast_tisku</vt:lpstr>
      <vt:lpstr>'Rekapitulace SO 01 MMP'!Oblast_tisku</vt:lpstr>
      <vt:lpstr>'VON SO 01 MMP'!Oblast_tisku</vt:lpstr>
      <vt:lpstr>'VON SO 02 VAK'!Oblast_tisku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Barta</dc:creator>
  <cp:lastModifiedBy> </cp:lastModifiedBy>
  <cp:lastPrinted>2022-07-18T06:54:19Z</cp:lastPrinted>
  <dcterms:created xsi:type="dcterms:W3CDTF">2022-07-17T21:49:15Z</dcterms:created>
  <dcterms:modified xsi:type="dcterms:W3CDTF">2022-07-18T10:44:38Z</dcterms:modified>
</cp:coreProperties>
</file>